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912" firstSheet="3" activeTab="9"/>
  </bookViews>
  <sheets>
    <sheet name="TECNICA GRUPO 6 OK" sheetId="12" r:id="rId1"/>
    <sheet name="TECNICA GRUPO 20 OK" sheetId="11" r:id="rId2"/>
    <sheet name="TECNICA GRUPO 1" sheetId="14" r:id="rId3"/>
    <sheet name="TECNICA GRUPO 2" sheetId="13" r:id="rId4"/>
    <sheet name="TECNICA GRUPO 4" sheetId="15" r:id="rId5"/>
    <sheet name="TECNICA GRUPO 8" sheetId="17" r:id="rId6"/>
    <sheet name="TECNICA GRUPO 19" sheetId="18" r:id="rId7"/>
    <sheet name="TECNICA GRUPO 30" sheetId="16" r:id="rId8"/>
    <sheet name="JURIDICA" sheetId="9" r:id="rId9"/>
    <sheet name="FINANCIERA" sheetId="10" r:id="rId10"/>
  </sheets>
  <calcPr calcId="145621"/>
</workbook>
</file>

<file path=xl/calcChain.xml><?xml version="1.0" encoding="utf-8"?>
<calcChain xmlns="http://schemas.openxmlformats.org/spreadsheetml/2006/main">
  <c r="C24" i="18" l="1"/>
  <c r="C27" i="10" l="1"/>
  <c r="C26" i="10"/>
  <c r="C16" i="10"/>
  <c r="C17" i="10" s="1"/>
  <c r="C24" i="16" l="1"/>
  <c r="C24" i="17"/>
  <c r="C24" i="13" l="1"/>
  <c r="K57" i="11"/>
  <c r="C24" i="11"/>
  <c r="C24" i="12" l="1"/>
  <c r="E24" i="14"/>
  <c r="C24" i="14"/>
  <c r="K57" i="16" l="1"/>
  <c r="K52" i="15" l="1"/>
  <c r="K52" i="14"/>
  <c r="M52" i="13"/>
  <c r="K52" i="13"/>
  <c r="F141" i="12"/>
  <c r="F22" i="13"/>
  <c r="E22" i="13"/>
  <c r="F134" i="18" l="1"/>
  <c r="D145" i="18" s="1"/>
  <c r="E119" i="18"/>
  <c r="D144" i="18" s="1"/>
  <c r="M113" i="18"/>
  <c r="L113" i="18"/>
  <c r="K113" i="18"/>
  <c r="C115" i="18" s="1"/>
  <c r="A107" i="18"/>
  <c r="A108" i="18" s="1"/>
  <c r="A109" i="18" s="1"/>
  <c r="A110" i="18" s="1"/>
  <c r="A111" i="18" s="1"/>
  <c r="A112" i="18" s="1"/>
  <c r="A106" i="18"/>
  <c r="N105" i="18"/>
  <c r="N113" i="18" s="1"/>
  <c r="M57" i="18"/>
  <c r="C62" i="18" s="1"/>
  <c r="L57" i="18"/>
  <c r="K57" i="18"/>
  <c r="C61" i="18" s="1"/>
  <c r="A50" i="18"/>
  <c r="A51" i="18" s="1"/>
  <c r="A52" i="18" s="1"/>
  <c r="A53" i="18" s="1"/>
  <c r="A54" i="18" s="1"/>
  <c r="A55" i="18" s="1"/>
  <c r="A56" i="18" s="1"/>
  <c r="N57" i="18"/>
  <c r="D41" i="18"/>
  <c r="E40" i="18" s="1"/>
  <c r="F22" i="18"/>
  <c r="E22" i="18"/>
  <c r="E24" i="18" s="1"/>
  <c r="F135" i="17"/>
  <c r="D146" i="17" s="1"/>
  <c r="E120" i="17"/>
  <c r="D145" i="17" s="1"/>
  <c r="M114" i="17"/>
  <c r="L114" i="17"/>
  <c r="K114" i="17"/>
  <c r="C116" i="17" s="1"/>
  <c r="A108" i="17"/>
  <c r="A109" i="17" s="1"/>
  <c r="A110" i="17" s="1"/>
  <c r="A111" i="17" s="1"/>
  <c r="A112" i="17" s="1"/>
  <c r="A113" i="17" s="1"/>
  <c r="A107" i="17"/>
  <c r="N106" i="17"/>
  <c r="N114" i="17" s="1"/>
  <c r="M57" i="17"/>
  <c r="C62" i="17" s="1"/>
  <c r="L57" i="17"/>
  <c r="K57" i="17"/>
  <c r="C61" i="17" s="1"/>
  <c r="A50" i="17"/>
  <c r="A51" i="17" s="1"/>
  <c r="A52" i="17" s="1"/>
  <c r="A53" i="17" s="1"/>
  <c r="A54" i="17" s="1"/>
  <c r="A55" i="17" s="1"/>
  <c r="A56" i="17" s="1"/>
  <c r="N57" i="17"/>
  <c r="D41" i="17"/>
  <c r="E40" i="17" s="1"/>
  <c r="F22" i="17"/>
  <c r="E22" i="17"/>
  <c r="E24" i="17" s="1"/>
  <c r="F134" i="16"/>
  <c r="D145" i="16" s="1"/>
  <c r="E119" i="16"/>
  <c r="D144" i="16" s="1"/>
  <c r="M113" i="16"/>
  <c r="L113" i="16"/>
  <c r="K113" i="16"/>
  <c r="C115" i="16" s="1"/>
  <c r="A107" i="16"/>
  <c r="A108" i="16" s="1"/>
  <c r="A109" i="16" s="1"/>
  <c r="A110" i="16" s="1"/>
  <c r="A111" i="16" s="1"/>
  <c r="A112" i="16" s="1"/>
  <c r="A106" i="16"/>
  <c r="N105" i="16"/>
  <c r="N113" i="16" s="1"/>
  <c r="M57" i="16"/>
  <c r="C62" i="16" s="1"/>
  <c r="L57" i="16"/>
  <c r="C61" i="16"/>
  <c r="A50" i="16"/>
  <c r="A51" i="16" s="1"/>
  <c r="A52" i="16" s="1"/>
  <c r="A53" i="16" s="1"/>
  <c r="A54" i="16" s="1"/>
  <c r="A55" i="16" s="1"/>
  <c r="A56" i="16" s="1"/>
  <c r="N57" i="16"/>
  <c r="D41" i="16"/>
  <c r="E40" i="16"/>
  <c r="F22" i="16"/>
  <c r="E22" i="16"/>
  <c r="E24" i="16" s="1"/>
  <c r="F129" i="15"/>
  <c r="D140" i="15" s="1"/>
  <c r="E114" i="15"/>
  <c r="D139" i="15" s="1"/>
  <c r="M108" i="15"/>
  <c r="L108" i="15"/>
  <c r="K108" i="15"/>
  <c r="C110" i="15" s="1"/>
  <c r="A101" i="15"/>
  <c r="A102" i="15" s="1"/>
  <c r="A103" i="15" s="1"/>
  <c r="A104" i="15" s="1"/>
  <c r="A105" i="15" s="1"/>
  <c r="A106" i="15" s="1"/>
  <c r="A107" i="15" s="1"/>
  <c r="N100" i="15"/>
  <c r="N108" i="15" s="1"/>
  <c r="M52" i="15"/>
  <c r="C57" i="15" s="1"/>
  <c r="L52" i="15"/>
  <c r="C56" i="15"/>
  <c r="A50" i="15"/>
  <c r="A51" i="15" s="1"/>
  <c r="N52" i="15"/>
  <c r="D41" i="15"/>
  <c r="E40" i="15" s="1"/>
  <c r="F22" i="15"/>
  <c r="C24" i="15" s="1"/>
  <c r="E22" i="15"/>
  <c r="E24" i="15" s="1"/>
  <c r="F131" i="14"/>
  <c r="D142" i="14" s="1"/>
  <c r="E116" i="14"/>
  <c r="D141" i="14" s="1"/>
  <c r="M110" i="14"/>
  <c r="L110" i="14"/>
  <c r="K110" i="14"/>
  <c r="C112" i="14" s="1"/>
  <c r="A104" i="14"/>
  <c r="A105" i="14" s="1"/>
  <c r="A106" i="14" s="1"/>
  <c r="A107" i="14" s="1"/>
  <c r="A108" i="14" s="1"/>
  <c r="A109" i="14" s="1"/>
  <c r="A103" i="14"/>
  <c r="N102" i="14"/>
  <c r="N110" i="14" s="1"/>
  <c r="M52" i="14"/>
  <c r="C57" i="14" s="1"/>
  <c r="L52" i="14"/>
  <c r="C56" i="14"/>
  <c r="A50" i="14"/>
  <c r="A51" i="14" s="1"/>
  <c r="D41" i="14"/>
  <c r="E40" i="14" s="1"/>
  <c r="F131" i="13"/>
  <c r="D142" i="13" s="1"/>
  <c r="D41" i="13" s="1"/>
  <c r="E116" i="13"/>
  <c r="D141" i="13" s="1"/>
  <c r="M110" i="13"/>
  <c r="L110" i="13"/>
  <c r="K110" i="13"/>
  <c r="C112" i="13" s="1"/>
  <c r="A103" i="13"/>
  <c r="A104" i="13" s="1"/>
  <c r="A105" i="13" s="1"/>
  <c r="A106" i="13" s="1"/>
  <c r="A107" i="13" s="1"/>
  <c r="A108" i="13" s="1"/>
  <c r="A109" i="13" s="1"/>
  <c r="N102" i="13"/>
  <c r="N110" i="13" s="1"/>
  <c r="C56" i="13"/>
  <c r="A50" i="13"/>
  <c r="A51" i="13" s="1"/>
  <c r="E24" i="13"/>
  <c r="E144" i="16" l="1"/>
  <c r="E144" i="18"/>
  <c r="E145" i="17"/>
  <c r="E141" i="14"/>
  <c r="E141" i="13"/>
  <c r="D40" i="13"/>
  <c r="E40" i="13" s="1"/>
  <c r="E139" i="15"/>
  <c r="D152" i="12"/>
  <c r="E126" i="12"/>
  <c r="D151" i="12" s="1"/>
  <c r="M120" i="12"/>
  <c r="L120" i="12"/>
  <c r="K120" i="12"/>
  <c r="C122" i="12" s="1"/>
  <c r="A112" i="12"/>
  <c r="A113" i="12" s="1"/>
  <c r="A114" i="12" s="1"/>
  <c r="A115" i="12" s="1"/>
  <c r="A116" i="12" s="1"/>
  <c r="A117" i="12" s="1"/>
  <c r="A118" i="12" s="1"/>
  <c r="N120" i="12"/>
  <c r="M57" i="12"/>
  <c r="C62" i="12" s="1"/>
  <c r="L57" i="12"/>
  <c r="K57" i="12"/>
  <c r="C61" i="12" s="1"/>
  <c r="A50" i="12"/>
  <c r="A51" i="12" s="1"/>
  <c r="A52" i="12" s="1"/>
  <c r="A53" i="12" s="1"/>
  <c r="A54" i="12" s="1"/>
  <c r="A55" i="12" s="1"/>
  <c r="A56" i="12" s="1"/>
  <c r="N57" i="12"/>
  <c r="E40" i="12"/>
  <c r="F22" i="12"/>
  <c r="E22" i="12"/>
  <c r="E24" i="12" s="1"/>
  <c r="F139" i="11"/>
  <c r="D150" i="11" s="1"/>
  <c r="E124" i="11"/>
  <c r="D149" i="11" s="1"/>
  <c r="M118" i="11"/>
  <c r="L118" i="11"/>
  <c r="K118" i="11"/>
  <c r="C120" i="11" s="1"/>
  <c r="A111" i="11"/>
  <c r="A112" i="11" s="1"/>
  <c r="A113" i="11" s="1"/>
  <c r="A114" i="11" s="1"/>
  <c r="A115" i="11" s="1"/>
  <c r="A116" i="11" s="1"/>
  <c r="A117" i="11" s="1"/>
  <c r="N118" i="11"/>
  <c r="N57" i="11"/>
  <c r="M57" i="11"/>
  <c r="C62" i="11" s="1"/>
  <c r="L57" i="11"/>
  <c r="C61" i="11"/>
  <c r="A50" i="11"/>
  <c r="A51" i="11" s="1"/>
  <c r="A52" i="11" s="1"/>
  <c r="A53" i="11" s="1"/>
  <c r="A54" i="11" s="1"/>
  <c r="A55" i="11" s="1"/>
  <c r="A56" i="11" s="1"/>
  <c r="D41" i="11"/>
  <c r="E40" i="11" s="1"/>
  <c r="F22" i="11"/>
  <c r="E22" i="11"/>
  <c r="E24" i="11" s="1"/>
  <c r="E149" i="11" l="1"/>
  <c r="E151" i="12"/>
</calcChain>
</file>

<file path=xl/sharedStrings.xml><?xml version="1.0" encoding="utf-8"?>
<sst xmlns="http://schemas.openxmlformats.org/spreadsheetml/2006/main" count="2256" uniqueCount="448">
  <si>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</si>
  <si>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</si>
  <si>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</si>
  <si>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</si>
  <si>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</si>
  <si>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</si>
  <si>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</si>
  <si>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</si>
  <si>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</si>
  <si>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</si>
  <si>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</si>
  <si>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</si>
  <si>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</si>
  <si>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</si>
  <si>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</si>
  <si>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</si>
  <si>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</si>
  <si>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</si>
  <si>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</si>
  <si>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</si>
  <si>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</si>
  <si>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</si>
  <si>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</si>
  <si>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</si>
  <si>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</si>
  <si>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</si>
  <si>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</si>
  <si>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</si>
  <si>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</si>
  <si>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</si>
  <si>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</si>
  <si>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</si>
  <si>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</si>
  <si>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</si>
  <si>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</si>
  <si>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</si>
  <si>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</si>
  <si>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</si>
  <si>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</si>
  <si>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</si>
  <si>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</si>
  <si>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</si>
  <si>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</si>
  <si>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</si>
  <si>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</si>
  <si>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</si>
  <si>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</si>
  <si>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</si>
  <si>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</si>
  <si>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</si>
  <si>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</si>
  <si>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</si>
  <si>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</si>
  <si>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</si>
  <si>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</si>
  <si>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</si>
  <si>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</si>
  <si>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</si>
  <si>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</si>
  <si>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</si>
  <si>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</si>
  <si>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</si>
  <si>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</si>
  <si>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</si>
  <si>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</si>
  <si>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</si>
  <si>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</si>
  <si>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</si>
  <si>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</si>
  <si>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</si>
  <si>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</si>
  <si>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</si>
  <si>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</si>
  <si>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</si>
  <si>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</si>
  <si>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</si>
  <si>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</si>
  <si>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</si>
  <si>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</si>
  <si>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</si>
  <si>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</si>
  <si>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</si>
  <si>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</si>
  <si>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</si>
  <si>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</si>
  <si>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</si>
  <si>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</si>
  <si>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</si>
  <si>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</si>
  <si>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</si>
  <si>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</si>
  <si>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</si>
  <si>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</si>
  <si>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</si>
  <si>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</si>
  <si>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</si>
  <si>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</si>
  <si>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</si>
  <si>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</si>
  <si>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</si>
  <si>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</si>
  <si>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</si>
  <si>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</si>
  <si>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</si>
  <si>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</si>
  <si>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</si>
  <si>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</si>
  <si>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</si>
  <si>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</si>
  <si>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</si>
  <si>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</si>
  <si>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</si>
  <si>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</si>
  <si>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</si>
  <si>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</si>
  <si>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</si>
  <si>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</si>
  <si>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</si>
  <si>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</si>
  <si>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</si>
  <si>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</si>
  <si>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</si>
  <si>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</si>
  <si>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</si>
  <si>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</si>
  <si>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</si>
  <si>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</si>
  <si>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</si>
  <si>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</si>
  <si>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</si>
  <si>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</si>
  <si>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</si>
  <si>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</si>
  <si>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</si>
  <si>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</si>
  <si>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</si>
  <si>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</si>
  <si>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</si>
  <si>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</si>
  <si>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</si>
  <si>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</si>
  <si>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</si>
  <si>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</si>
  <si>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</si>
  <si>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</si>
  <si>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</si>
  <si>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</si>
  <si>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</si>
  <si>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</si>
  <si>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</si>
  <si>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Experiencia Habilitante</t>
  </si>
  <si>
    <t>Equipo Talento Humano Adicional</t>
  </si>
  <si>
    <t>FUNDACION PROGUAJIRA POSITIVA</t>
  </si>
  <si>
    <t>NO APORTA</t>
  </si>
  <si>
    <t xml:space="preserve">CDI CON ARRIENDO </t>
  </si>
  <si>
    <t>CDI SIN ARRIENDO</t>
  </si>
  <si>
    <t>NO APLICA</t>
  </si>
  <si>
    <t>NO SE REQUIERE</t>
  </si>
  <si>
    <t>TRABAJADORA SOCIAL</t>
  </si>
  <si>
    <t>UNIVERSIDAD DE LA GUAJIRA</t>
  </si>
  <si>
    <t>PSICOLOGA</t>
  </si>
  <si>
    <t>COORDINADORA</t>
  </si>
  <si>
    <t>CONTADOR PUBLICO</t>
  </si>
  <si>
    <t xml:space="preserve">FUNDACION AMIGOS POR LA INFANCIA </t>
  </si>
  <si>
    <t>FUNDACION AMIGOS POR LA INFANCIA</t>
  </si>
  <si>
    <t>CUMPLE PERFIL
SI /NO</t>
  </si>
  <si>
    <t>CUMPLE PROPORCION
SI /NO</t>
  </si>
  <si>
    <t>CALLE 8 No 25-46</t>
  </si>
  <si>
    <t>CARRERA 13No21-10</t>
  </si>
  <si>
    <t>CARRERA 15  20- 16</t>
  </si>
  <si>
    <t>CALLE 6 23-9</t>
  </si>
  <si>
    <t>CARMEN Y MEDINA</t>
  </si>
  <si>
    <t>CALLE 8  # 12-54</t>
  </si>
  <si>
    <t>ANGELICA MARCELA GUZMAN BRITO</t>
  </si>
  <si>
    <t>MILDRETH PATRICIA CAMPO DELUQUE</t>
  </si>
  <si>
    <t xml:space="preserve">COORDINADORA </t>
  </si>
  <si>
    <t>ANGELA DE JESUS SIERRA PARODI</t>
  </si>
  <si>
    <t>CORPORACION UNIVERSITARIA DE LA COSTA</t>
  </si>
  <si>
    <t>LICENCIADA EN PSICOPEDAGOGIA</t>
  </si>
  <si>
    <t>MARIA CRISTINA FIGUEROA BOURIYU</t>
  </si>
  <si>
    <t>PROYECTO EDUCACION INICIAL CONSTRUYENDO UN SUEÑO</t>
  </si>
  <si>
    <t>SUGEIDIS NAVARRO INDABURO</t>
  </si>
  <si>
    <t>FUNDACION GUAJIRA LEGAL</t>
  </si>
  <si>
    <t>DELLYS MARCELA RINCONES PLATA</t>
  </si>
  <si>
    <t>UNIVERSIDAD DEL SINU</t>
  </si>
  <si>
    <t>ANDREINA MOLINA GOMEZ</t>
  </si>
  <si>
    <t xml:space="preserve">ELIZABETH MARIA PEÑA MOSQUERA </t>
  </si>
  <si>
    <t>JARDIN INFANTIL DIVINO NIÑO</t>
  </si>
  <si>
    <t>02/02/2009 AL 30/11/2011</t>
  </si>
  <si>
    <t>HEISLENIS DEL CARMEN FUENTES FONSECA</t>
  </si>
  <si>
    <t>ELBA ROSA DALMERO ESTRADA</t>
  </si>
  <si>
    <t>FUNDACION BIENESTAR SOCIAL EN ACCION
FUNDACION SANTA FE</t>
  </si>
  <si>
    <t xml:space="preserve">01/08/2013 AL 31/10/2014
</t>
  </si>
  <si>
    <t>5/994</t>
  </si>
  <si>
    <t>ADOLFO MARIO LOZANO RODRIGUEZ</t>
  </si>
  <si>
    <t>UNIVERSIDAD POPULAR DEL CESAR</t>
  </si>
  <si>
    <t>73074-T</t>
  </si>
  <si>
    <t xml:space="preserve">CONTADOR
</t>
  </si>
  <si>
    <t>JUSELYS MARGARITA PEREZ DELUQUEZ</t>
  </si>
  <si>
    <t>LICENCIADA EN ETNOEDUCACION PARA BASICA CON ENFASIS EN LENGUA CASTELLANA Y BILINGUISMO</t>
  </si>
  <si>
    <t>FUNDACIÓN AMIGOS DE LA INFANCIA</t>
  </si>
  <si>
    <t>COODINADOR</t>
  </si>
  <si>
    <t xml:space="preserve">MARÍA DEL PILAR CERCHIARO FIGUEROA </t>
  </si>
  <si>
    <t>2/310</t>
  </si>
  <si>
    <t>MIRIAM VEGA BECERRA</t>
  </si>
  <si>
    <t>MARIA AUXILIADORA BOLIVAR GOMEZ</t>
  </si>
  <si>
    <t>UNIVERSIDAD SAN  BUENAVENTURA</t>
  </si>
  <si>
    <t xml:space="preserve">FUNDACIÓN AMIGOS DE LA INFANCIA
</t>
  </si>
  <si>
    <t>VERA JUDITH SOLANO GAMEZ</t>
  </si>
  <si>
    <t>UNIVERSIDAD ABIERTA Y A DISTANCIA</t>
  </si>
  <si>
    <t>1/310</t>
  </si>
  <si>
    <t>NO APORTA TALENTO HUMANO ADICIONAL</t>
  </si>
  <si>
    <t>MAIRA PATRICIA TORRES OÑATE</t>
  </si>
  <si>
    <t>12/06/2012 AL 03/12/2014</t>
  </si>
  <si>
    <t>COORINADORA</t>
  </si>
  <si>
    <t>LUZ DARY ROMERO DAZA</t>
  </si>
  <si>
    <t xml:space="preserve">UNIVERSIDAD ABIERTA Y A DISTANCIA </t>
  </si>
  <si>
    <t>05/01/2005 AL 05/08/2013</t>
  </si>
  <si>
    <t>MIRIAM ROSA CERCHAR ROMERO</t>
  </si>
  <si>
    <t>UNIVERSIDAD SIMON BOLIVAR</t>
  </si>
  <si>
    <t>FUNDACION AMIGOS POR LA INFANCIA
HOSPITAL NUESTRA SEÑORA DEL CARMEN</t>
  </si>
  <si>
    <t>10/09/2013 AL 30/11/2014
01/06/2001 AL 03/02/2013</t>
  </si>
  <si>
    <t>ESTHER ELENA VEGA QUINTERO</t>
  </si>
  <si>
    <t>CONSORCIO PRIMERO LA NUTRICION
FUNDELUZ</t>
  </si>
  <si>
    <t xml:space="preserve">01/08/2013 AL 01/07/2014
12/02/2013 A 14/08/2009
</t>
  </si>
  <si>
    <t>COORDINADORA PAM
MADRE COMUNITARIA</t>
  </si>
  <si>
    <t>MODALIDAD FAMILIAR</t>
  </si>
  <si>
    <t>FAMILIAR</t>
  </si>
  <si>
    <t>BARRANCAS</t>
  </si>
  <si>
    <t>1/300</t>
  </si>
  <si>
    <t>YOHANA PATRICIA GALVAN GOMEZ</t>
  </si>
  <si>
    <t xml:space="preserve">LAURA MEJIA </t>
  </si>
  <si>
    <t>VICTORIA BEATRIZ GOMEZ POLO</t>
  </si>
  <si>
    <t xml:space="preserve">PROFESIONAL
PSICOLOGA
</t>
  </si>
  <si>
    <t>AMADOR GARCIA GARCIA</t>
  </si>
  <si>
    <t>PSICOLOGO SOCIAL COMUNITARIO</t>
  </si>
  <si>
    <t>FUNDACION AMIGOS POR LA INFANCIA
EDUCACION INICIAL CONSTRUYENDO SUEÑOS</t>
  </si>
  <si>
    <t>NO APORTA FECHAS DE INGRESO NI DE RETIRO</t>
  </si>
  <si>
    <t>PSICOLOGO</t>
  </si>
  <si>
    <t xml:space="preserve">INFORMACION DE EXPERIENCIA LABORAL INCOMPLETA </t>
  </si>
  <si>
    <t>|</t>
  </si>
  <si>
    <t>NO REPORTA EXPERIENCIAS ADICIONALES</t>
  </si>
  <si>
    <t>FUNDACIÓN AMIGOS POR LA INFANCIA</t>
  </si>
  <si>
    <t>INSTITUCIONAL</t>
  </si>
  <si>
    <t>CARRUSEL DE COLORES  SEDE 2</t>
  </si>
  <si>
    <t>CARRUSEL DE COLORES  SEDE 1</t>
  </si>
  <si>
    <t>1/200</t>
  </si>
  <si>
    <t>LICENCIADA EN EDUCACIÓN BÁSICAS CON ENFASIS EN CIENCIAS NATURALES Y EDUCACIÓN AMBIENTAL.</t>
  </si>
  <si>
    <t>UNIVERSIDAD DE PAMPLONA</t>
  </si>
  <si>
    <t>ENA ROSA PIMIENTA GOMEZ</t>
  </si>
  <si>
    <t xml:space="preserve">IBETTE ROMERO BRUZÓN </t>
  </si>
  <si>
    <t>NO REPORTA EXPERIENCIA ADICIONAL</t>
  </si>
  <si>
    <t>APORTA LA MISMA EXPERIENCIA PARA LOS GRUPOS 2-1-4-30-8-19</t>
  </si>
  <si>
    <t>NA</t>
  </si>
  <si>
    <t>ERIKA MARIA JIMENEZ COBO</t>
  </si>
  <si>
    <t>1.  FUNDACIÓN AMIGOS POR LA INFANCIA</t>
  </si>
  <si>
    <t>INDIRA JOHANA  MAESTRE URECHE</t>
  </si>
  <si>
    <t>1.  FUNDACION AMIGOS POR LA INFANCIA</t>
  </si>
  <si>
    <t>NO PRESENTA EXPERIENCIA ESPECIFICA ADICIONAL</t>
  </si>
  <si>
    <t>NO REPORTA TALENTO HUMANO ADICIONAL</t>
  </si>
  <si>
    <t>SE REQUIERE QUE ADJUNTE COPIA DEL DIPLOMA DE PROFESIONAL</t>
  </si>
  <si>
    <t>HATONUEVO - CARITA FELICES 1</t>
  </si>
  <si>
    <t>HATONUEVO - CARITA FELICES 2</t>
  </si>
  <si>
    <t xml:space="preserve">NO </t>
  </si>
  <si>
    <t>CARRERA 15 #20- 16</t>
  </si>
  <si>
    <t>UNIVERSIDAD NACIONAL ABIERTA Y A DISTANCIA</t>
  </si>
  <si>
    <t>08/03/2012- 14/12/2012; 21/01/2013-13/12/2013; 03/02/2014- 11/04/2014</t>
  </si>
  <si>
    <t>PROFESIONAL PSICOSOCIAL</t>
  </si>
  <si>
    <t>COORDINADORA PEDAGOGICA</t>
  </si>
  <si>
    <t>CALLE 20 No.11-53 SAN JOSE</t>
  </si>
  <si>
    <t>CALL9 NO. 1B-05</t>
  </si>
  <si>
    <t>CALL 22 NO. 1A-20</t>
  </si>
  <si>
    <t>MAICAO CENTRO</t>
  </si>
  <si>
    <t>3/540</t>
  </si>
  <si>
    <t>ROSA GUILLEN LIMA</t>
  </si>
  <si>
    <t>LICENCIADA EN EDUCACION BASICA CON ENFASIS EN CIENCIAS NATURALEZ Y EDUCACION AMBIENTAL</t>
  </si>
  <si>
    <t>UNIVERSIDAD DEL MAGDALENA</t>
  </si>
  <si>
    <t>YALETZI RODRIGUEZ HERNANDEZ</t>
  </si>
  <si>
    <t>RITA ODETE MENDOZA FLOREZ</t>
  </si>
  <si>
    <t>COORPORACIÓN EDUCATIVA MAYOR DE DESARROLLO SIMÓN BOLIVAR</t>
  </si>
  <si>
    <t>LIDA PINTO SIERRA</t>
  </si>
  <si>
    <t>1. FUNDACIÓN AMIGOS POR LA INFANCIA</t>
  </si>
  <si>
    <t>LADY LUZ BELEÑO PEREZ</t>
  </si>
  <si>
    <t>UNIVERSIDA METROPOLITANA</t>
  </si>
  <si>
    <t>ROSA INES PEREZ SANE</t>
  </si>
  <si>
    <t>1.  FUNDACIÓN AMIGOS PARA LA INFANCIA</t>
  </si>
  <si>
    <t>CALLE 4 NO. 175</t>
  </si>
  <si>
    <t>LA INFRAESTRUCTURA SE ENCUENTRA EN COMODATO</t>
  </si>
  <si>
    <t>1/132</t>
  </si>
  <si>
    <t>ELIANA MARGARITA URANGO ALVAREZ</t>
  </si>
  <si>
    <t>YARIBETH SARMIENTO LUQUEZ</t>
  </si>
  <si>
    <t>NO REPORTA EXPERIENCOA ADICIONAL</t>
  </si>
  <si>
    <t>ICBF REGIONAL GUAJIRA</t>
  </si>
  <si>
    <t>NO APORTAN CERTIFICACION</t>
  </si>
  <si>
    <t>X</t>
  </si>
  <si>
    <t>CDI CON ARRIENDO</t>
  </si>
  <si>
    <t>194124021-I</t>
  </si>
  <si>
    <t>06/02/2012 - 14/12/2012;  21/01/2013-13/12/2013</t>
  </si>
  <si>
    <t>PROGRESO S.A.S</t>
  </si>
  <si>
    <t>21/08/2012   21/09/2013</t>
  </si>
  <si>
    <t>COORDINADORA ACOMPAÑAMIENTO PSICOSOCIAL</t>
  </si>
  <si>
    <t>240635621-I</t>
  </si>
  <si>
    <t>02/02/2011   30/11/2013</t>
  </si>
  <si>
    <t>178173721-I</t>
  </si>
  <si>
    <t>02/02/2012  03/12/2014</t>
  </si>
  <si>
    <t xml:space="preserve"> 07/02/2012- 07/12/2012;  04/02/2013 - 13/12/2013</t>
  </si>
  <si>
    <t>21421262-I</t>
  </si>
  <si>
    <t>13/09/2013    03/12/2014</t>
  </si>
  <si>
    <t>240935621-I</t>
  </si>
  <si>
    <t xml:space="preserve">
FUNDACION ACHAIAWA ANAA</t>
  </si>
  <si>
    <t>20/03/2013   20/09/2014</t>
  </si>
  <si>
    <t>ASISTENTE DE GESTION EN TRABAJO SOCIAL COMUNITARIO</t>
  </si>
  <si>
    <t>NO ALLEGA CERTIFICACION</t>
  </si>
  <si>
    <t>MONICA SOLANO HERNANDEZ</t>
  </si>
  <si>
    <t>16335621-I</t>
  </si>
  <si>
    <t>06/02/2012  03/12/2014</t>
  </si>
  <si>
    <t>COORDINADORA TECNICA</t>
  </si>
  <si>
    <t>01/05/2011     03/12/2014</t>
  </si>
  <si>
    <t xml:space="preserve">FUNDACION AMIGOS POR LA INFANCIA
</t>
  </si>
  <si>
    <t>COORDINADOR PEDAGOGICO</t>
  </si>
  <si>
    <t>NO APORTA CERTIFIFICACION</t>
  </si>
  <si>
    <t xml:space="preserve"> 15/12/2014</t>
  </si>
  <si>
    <t>14/10/2012       03/12/2014</t>
  </si>
  <si>
    <t>21/04/2013      03/12/02014</t>
  </si>
  <si>
    <t>10/05/2004       16/04/2008</t>
  </si>
  <si>
    <t xml:space="preserve"> GOBERNACIÓN DE LA GUAJIRA</t>
  </si>
  <si>
    <t>COORDINADORA CENTRO REHABILTACION</t>
  </si>
  <si>
    <t xml:space="preserve"> 15/02/2012-07/12/2013</t>
  </si>
  <si>
    <t>06/02/2012 03/12/2014</t>
  </si>
  <si>
    <t>10/04/2013      03/12/2014</t>
  </si>
  <si>
    <t>1/540</t>
  </si>
  <si>
    <t>CARMEN YADIRA SUAREZ ORCASITA</t>
  </si>
  <si>
    <t>ADMINISTRADORA DE EMPRESAS</t>
  </si>
  <si>
    <t>15/08/2012   03/12/82014</t>
  </si>
  <si>
    <t>COORDINADORA TÉCNICA</t>
  </si>
  <si>
    <t>BERTHA ELINA HERNANDEZ CAMPO</t>
  </si>
  <si>
    <t xml:space="preserve">LA CARTA DE COMPROMISO NO DA CUENTA DEL CARGO </t>
  </si>
  <si>
    <t>CORPORACION UNIVERSITARIA DEL CARIBE</t>
  </si>
  <si>
    <t>LICENCIADA EN EDUCACION INFANTIL CON ENFASIS EN TECNOLOGIA E INFORMATICA</t>
  </si>
  <si>
    <t>ONG COMPAZ</t>
  </si>
  <si>
    <t xml:space="preserve">09/03/1985   07/12/1998   </t>
  </si>
  <si>
    <t>DOCENTE PARVULARIA</t>
  </si>
  <si>
    <t>COORDINADORA PROGRAMAS ESPECIALES</t>
  </si>
  <si>
    <t>DPS Y CEFIN</t>
  </si>
  <si>
    <t>NADYME ABUCHAIBE</t>
  </si>
  <si>
    <t>NUTRICIONISTA DIESTISTA</t>
  </si>
  <si>
    <t>NO APORTA CERTIFICACION Y DOCUMENTACION REQUERIDA</t>
  </si>
  <si>
    <t>SARA LILIBETH DIAZ DAZA</t>
  </si>
  <si>
    <t>LICENCIADA EN PEDAGOGIA INFANTIL</t>
  </si>
  <si>
    <t>CENTRO EDUCATIVO CORRAL DE PIEDRAS</t>
  </si>
  <si>
    <t>01/03/2010     31/12/2011</t>
  </si>
  <si>
    <t>DOCENTE TRANSICION Y PRIMARIA</t>
  </si>
  <si>
    <t>LA CARTA DE INTENCIÓN NO DA CUENTA DEL CARGO</t>
  </si>
  <si>
    <t>CL 5 8 21</t>
  </si>
  <si>
    <t>CALLE 5 #8-21</t>
  </si>
  <si>
    <t>14/10/32012  03/12/2014</t>
  </si>
  <si>
    <t>60/60/2012  03/12/2014</t>
  </si>
  <si>
    <t>04/06/2012    03/12/2014</t>
  </si>
  <si>
    <t>14/102012  03/12/2014</t>
  </si>
  <si>
    <t>2/300</t>
  </si>
  <si>
    <t>16/10/2012 03/12/2014</t>
  </si>
  <si>
    <t xml:space="preserve">17/03/2014    03/12/2014       </t>
  </si>
  <si>
    <t xml:space="preserve">1.  FUNDACION AMIGOS POR LA INFANCIA                              </t>
  </si>
  <si>
    <t>ONG  COMPAZ</t>
  </si>
  <si>
    <t>01/02/2009       31/12/2010</t>
  </si>
  <si>
    <t>FONSECA</t>
  </si>
  <si>
    <t>16/10/2012       03/12/2014</t>
  </si>
  <si>
    <t>03/02/2014       03/12/2014        19/08/2013   19/11/2013</t>
  </si>
  <si>
    <t>PROFESIONAL PSICOSOCIAL  COORDINADORA</t>
  </si>
  <si>
    <t>ELVA INES PEREZ CARRILLO</t>
  </si>
  <si>
    <t>12/02/2014        03/12/2014</t>
  </si>
  <si>
    <t xml:space="preserve">PROFESIONAL PSICOSOCIAL  </t>
  </si>
  <si>
    <t>09/07/2012   03/12/2014</t>
  </si>
  <si>
    <t>DEFENSORIA DEL PUEBLO                 CENTRO ETNOEDUCATIVO SIERRA NEVADA</t>
  </si>
  <si>
    <t>08/09/2012    30/06/2013        01/06/2013       01/06/2014</t>
  </si>
  <si>
    <t>PROFESIONAL PSICOSOCIAL         TRABAJADORA SOCIAL</t>
  </si>
  <si>
    <t>02/02/2013  03/12/82014</t>
  </si>
  <si>
    <t>02/02/2012        03/12/2014</t>
  </si>
  <si>
    <t>NO ALLEGO EQUIPO HUMANO ADICIONAL</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</si>
  <si>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</si>
  <si>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</si>
  <si>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</si>
  <si>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</si>
  <si>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</si>
  <si>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</si>
  <si>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</si>
  <si>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</si>
  <si>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</si>
  <si>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</si>
  <si>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</si>
  <si>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</si>
  <si>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</si>
  <si>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</si>
  <si>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</si>
  <si>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</si>
  <si>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</si>
  <si>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</si>
  <si>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</si>
  <si>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</si>
  <si>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</si>
  <si>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</si>
  <si>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</si>
  <si>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</si>
  <si>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</si>
  <si>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</si>
  <si>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</si>
  <si>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</si>
  <si>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</si>
  <si>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</si>
  <si>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</si>
  <si>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</si>
  <si>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</si>
  <si>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</si>
  <si>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</si>
  <si>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</si>
  <si>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</si>
  <si>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</si>
  <si>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</si>
  <si>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</si>
  <si>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14 FUNDACION AMIGOS POR LA INFANCIA</t>
  </si>
  <si>
    <t>2 AL 5</t>
  </si>
  <si>
    <t>GARANTIA DE SERIEDAD DE LA PROPUESTA GRUPO 06</t>
  </si>
  <si>
    <t>25 AL 28</t>
  </si>
  <si>
    <t>GARANTIA DE SERIEDAD DE LA PROPUESTA GRUPO 20</t>
  </si>
  <si>
    <t>29 AL 35</t>
  </si>
  <si>
    <t>GARANTIA DE SERIEDAD DE LA PROPUESTA GRUPO 19</t>
  </si>
  <si>
    <t>65 AL 70</t>
  </si>
  <si>
    <t>GARANTIA DE SERIEDAD DE LA PROPUESTA GRUPO 01</t>
  </si>
  <si>
    <t>42 AL 46</t>
  </si>
  <si>
    <t>GARANTIA DE SERIEDAD DE LA PROPUESTA GRUPO 02</t>
  </si>
  <si>
    <t>36 AL 41</t>
  </si>
  <si>
    <t>GARANTIA DE SERIEDAD DE LA PROPUESTA GRUPO 04</t>
  </si>
  <si>
    <t>47 AL 52</t>
  </si>
  <si>
    <t>GARANTIA DE SERIEDAD DE LA PROPUESTA GRUPO 30</t>
  </si>
  <si>
    <t>53 AL 58</t>
  </si>
  <si>
    <t>GARANTIA DE SERIEDAD DE LA PROPUESTA GRUPO 08</t>
  </si>
  <si>
    <t>59 AL 64</t>
  </si>
  <si>
    <t>6 AL 8</t>
  </si>
  <si>
    <t>N.A</t>
  </si>
  <si>
    <t>10 AL 13</t>
  </si>
  <si>
    <t>22 Y 23</t>
  </si>
  <si>
    <t>71 AL 73</t>
  </si>
  <si>
    <t>18 Y 19</t>
  </si>
  <si>
    <t xml:space="preserve">PROPONENTE:   </t>
  </si>
  <si>
    <t>NUMERO DE NIT:</t>
  </si>
  <si>
    <t>825001140-0</t>
  </si>
  <si>
    <t xml:space="preserve">CUMPLE </t>
  </si>
  <si>
    <t>EL PROPONENTE CUMPLE __X____ NO CUMPLE 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</si>
</sst>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_-;\-* #,##0_-;_-* &quot;-&quot;??_-;_-@_-"/>
  </numFmts>
  <fonts count="42"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1"/>
      <name val="Calibri"/>
      <family val="2"/>
      <scheme val="minor"/>
    </font>
    <font>
      <b/>
      <sz val="12"/>
      <color theme="1"/>
      <name val="Arial"/>
      <family val="2"/>
    </font>
    <font>
      <i/>
      <sz val="12"/>
      <color rgb="FFFF0000"/>
      <name val="Arial"/>
      <family val="2"/>
    </font>
    <font>
      <b/>
      <sz val="12"/>
      <color indexed="9"/>
      <name val="Arial"/>
      <family val="2"/>
    </font>
    <font>
      <sz val="12"/>
      <color indexed="8"/>
      <name val="Arial"/>
      <family val="2"/>
    </font>
    <font>
      <sz val="12"/>
      <color rgb="FFFF0000"/>
      <name val="Arial"/>
      <family val="2"/>
    </font>
    <font>
      <b/>
      <sz val="11"/>
      <name val="Arial"/>
      <family val="2"/>
    </font>
    <font>
      <b/>
      <sz val="9"/>
      <name val="Arial"/>
      <family val="2"/>
    </font>
    <font>
      <sz val="11"/>
      <name val="Cambria"/>
      <family val="1"/>
      <scheme val="major"/>
    </font>
    <font>
      <b/>
      <sz val="11"/>
      <name val="Cambria"/>
      <family val="1"/>
      <scheme val="major"/>
    </font>
    <font>
      <b/>
      <sz val="11"/>
      <name val="Arial Narrow"/>
      <family val="2"/>
    </font>
    <font>
      <sz val="11"/>
      <name val="Arial Narrow"/>
      <family val="2"/>
    </font>
    <font>
      <b/>
      <sz val="9"/>
      <name val="Arial Narrow"/>
      <family val="2"/>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546">
    <xf numFmtId="0" fontId="0" fillId="0" borderId="0" xfId="0"/>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168" fontId="13" fillId="0" borderId="1" xfId="1" applyNumberFormat="1" applyFont="1" applyFill="1" applyBorder="1" applyAlignment="1">
      <alignment horizontal="righ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0" fillId="2" borderId="1" xfId="0" applyFill="1" applyBorder="1" applyAlignment="1">
      <alignment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25" xfId="0" applyFont="1" applyFill="1" applyBorder="1" applyAlignment="1">
      <alignment vertical="center"/>
    </xf>
    <xf numFmtId="0" fontId="23" fillId="7" borderId="26" xfId="0" applyFont="1" applyFill="1" applyBorder="1" applyAlignment="1">
      <alignment horizontal="center" vertical="center" wrapText="1"/>
    </xf>
    <xf numFmtId="0" fontId="24" fillId="0" borderId="27" xfId="0" applyFont="1" applyBorder="1" applyAlignment="1">
      <alignment vertical="center" wrapText="1"/>
    </xf>
    <xf numFmtId="0" fontId="24" fillId="0" borderId="26" xfId="0" applyFont="1" applyBorder="1" applyAlignment="1">
      <alignment vertical="center"/>
    </xf>
    <xf numFmtId="0" fontId="23" fillId="7" borderId="27" xfId="0" applyFont="1" applyFill="1" applyBorder="1" applyAlignment="1">
      <alignment vertical="center"/>
    </xf>
    <xf numFmtId="0" fontId="24" fillId="7" borderId="26" xfId="0" applyFont="1" applyFill="1" applyBorder="1" applyAlignment="1">
      <alignment vertical="center"/>
    </xf>
    <xf numFmtId="0" fontId="24" fillId="7" borderId="0" xfId="0" applyFont="1" applyFill="1" applyAlignment="1">
      <alignment vertical="center"/>
    </xf>
    <xf numFmtId="0" fontId="24" fillId="7" borderId="27" xfId="0" applyFont="1" applyFill="1" applyBorder="1" applyAlignment="1">
      <alignment vertical="center"/>
    </xf>
    <xf numFmtId="0" fontId="23" fillId="7" borderId="28" xfId="0" applyFont="1" applyFill="1" applyBorder="1" applyAlignment="1">
      <alignment vertical="center"/>
    </xf>
    <xf numFmtId="0" fontId="23" fillId="7" borderId="0" xfId="0" applyFont="1" applyFill="1" applyAlignment="1">
      <alignment horizontal="center" vertical="center"/>
    </xf>
    <xf numFmtId="0" fontId="23" fillId="7" borderId="27" xfId="0" applyFont="1" applyFill="1" applyBorder="1" applyAlignment="1">
      <alignment horizontal="center" vertical="center"/>
    </xf>
    <xf numFmtId="0" fontId="24" fillId="7" borderId="23" xfId="0" applyFont="1" applyFill="1" applyBorder="1" applyAlignment="1">
      <alignment vertical="center"/>
    </xf>
    <xf numFmtId="0" fontId="24" fillId="8" borderId="24" xfId="0" applyFont="1" applyFill="1" applyBorder="1" applyAlignment="1">
      <alignment vertical="center"/>
    </xf>
    <xf numFmtId="0" fontId="24" fillId="8" borderId="0" xfId="0" applyFont="1" applyFill="1" applyAlignment="1">
      <alignment vertical="center"/>
    </xf>
    <xf numFmtId="0" fontId="24" fillId="7" borderId="31" xfId="0" applyFont="1" applyFill="1" applyBorder="1" applyAlignment="1">
      <alignment vertical="center"/>
    </xf>
    <xf numFmtId="0" fontId="24" fillId="8" borderId="33" xfId="0" applyFont="1" applyFill="1" applyBorder="1" applyAlignment="1">
      <alignment vertical="center"/>
    </xf>
    <xf numFmtId="0" fontId="24" fillId="7" borderId="34" xfId="0" applyFont="1" applyFill="1" applyBorder="1" applyAlignment="1">
      <alignment vertical="center"/>
    </xf>
    <xf numFmtId="0" fontId="23" fillId="7" borderId="26" xfId="0" applyFont="1" applyFill="1" applyBorder="1" applyAlignment="1">
      <alignment vertical="center"/>
    </xf>
    <xf numFmtId="0" fontId="23" fillId="7" borderId="34" xfId="0" applyFont="1" applyFill="1" applyBorder="1" applyAlignment="1">
      <alignment horizontal="center" vertical="center"/>
    </xf>
    <xf numFmtId="0" fontId="23" fillId="7" borderId="0" xfId="0" applyFont="1" applyFill="1" applyAlignment="1">
      <alignment horizontal="right" vertical="center"/>
    </xf>
    <xf numFmtId="0" fontId="23" fillId="7" borderId="0" xfId="0" applyFont="1" applyFill="1" applyAlignment="1">
      <alignment vertical="center"/>
    </xf>
    <xf numFmtId="0" fontId="24" fillId="0" borderId="27" xfId="0" applyFont="1" applyBorder="1" applyAlignment="1">
      <alignment vertical="center"/>
    </xf>
    <xf numFmtId="0" fontId="24" fillId="7" borderId="33" xfId="0" applyFont="1" applyFill="1" applyBorder="1" applyAlignment="1">
      <alignment vertical="center" wrapText="1"/>
    </xf>
    <xf numFmtId="0" fontId="25" fillId="0" borderId="0" xfId="0" applyFont="1"/>
    <xf numFmtId="0" fontId="26"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7" fillId="7" borderId="31" xfId="0" applyFont="1" applyFill="1" applyBorder="1" applyAlignment="1">
      <alignment vertical="center"/>
    </xf>
    <xf numFmtId="0" fontId="27" fillId="7" borderId="31" xfId="0" applyFont="1" applyFill="1" applyBorder="1" applyAlignment="1">
      <alignment horizontal="center" vertical="center"/>
    </xf>
    <xf numFmtId="0" fontId="27" fillId="7" borderId="31" xfId="0" applyFont="1" applyFill="1" applyBorder="1" applyAlignment="1">
      <alignment vertical="center" wrapText="1"/>
    </xf>
    <xf numFmtId="0" fontId="1" fillId="0" borderId="0" xfId="0" applyFont="1" applyFill="1" applyBorder="1" applyAlignment="1">
      <alignment horizontal="center" vertical="center" wrapText="1"/>
    </xf>
    <xf numFmtId="49" fontId="29" fillId="0" borderId="1" xfId="0" applyNumberFormat="1" applyFont="1" applyFill="1" applyBorder="1" applyAlignment="1" applyProtection="1">
      <alignment horizontal="left" vertical="center" wrapText="1"/>
      <protection locked="0"/>
    </xf>
    <xf numFmtId="0" fontId="0" fillId="0" borderId="1" xfId="0" applyBorder="1" applyAlignment="1">
      <alignment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Border="1" applyAlignment="1">
      <alignment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3" borderId="1" xfId="0" applyFill="1" applyBorder="1" applyAlignment="1">
      <alignment horizontal="center" vertical="center"/>
    </xf>
    <xf numFmtId="1" fontId="13" fillId="0" borderId="1" xfId="0" applyNumberFormat="1" applyFont="1" applyFill="1" applyBorder="1" applyAlignment="1" applyProtection="1">
      <alignment horizontal="center" vertical="center" wrapText="1"/>
      <protection locked="0"/>
    </xf>
    <xf numFmtId="170" fontId="14" fillId="0" borderId="1" xfId="1" applyNumberFormat="1" applyFont="1" applyFill="1" applyBorder="1" applyAlignment="1">
      <alignment horizontal="left" vertical="center" wrapText="1"/>
    </xf>
    <xf numFmtId="170" fontId="18" fillId="0" borderId="1" xfId="1" applyNumberFormat="1" applyFont="1" applyFill="1" applyBorder="1" applyAlignment="1" applyProtection="1">
      <alignment horizontal="center" vertical="center" wrapText="1"/>
      <protection locked="0"/>
    </xf>
    <xf numFmtId="170" fontId="13" fillId="0" borderId="1" xfId="1"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17" fillId="0" borderId="1" xfId="0" applyFont="1" applyFill="1" applyBorder="1" applyAlignment="1">
      <alignment horizontal="left" vertical="center" wrapText="1"/>
    </xf>
    <xf numFmtId="2" fontId="13" fillId="0" borderId="1" xfId="1" applyNumberFormat="1" applyFont="1" applyFill="1" applyBorder="1" applyAlignment="1" applyProtection="1">
      <alignment horizontal="center" vertical="center" wrapText="1"/>
      <protection locked="0"/>
    </xf>
    <xf numFmtId="1" fontId="13" fillId="0" borderId="1" xfId="1" applyNumberFormat="1" applyFont="1" applyFill="1" applyBorder="1" applyAlignment="1" applyProtection="1">
      <alignment horizontal="center" vertical="center" wrapText="1"/>
      <protection locked="0"/>
    </xf>
    <xf numFmtId="1" fontId="13" fillId="0" borderId="1" xfId="1" applyNumberFormat="1" applyFont="1" applyFill="1" applyBorder="1" applyAlignment="1">
      <alignment horizontal="right" vertical="center" wrapText="1"/>
    </xf>
    <xf numFmtId="14" fontId="0" fillId="0" borderId="1" xfId="0" applyNumberFormat="1" applyBorder="1" applyAlignment="1"/>
    <xf numFmtId="0" fontId="0" fillId="0" borderId="0" xfId="0" applyAlignment="1">
      <alignment vertical="center" wrapText="1"/>
    </xf>
    <xf numFmtId="14" fontId="0" fillId="0" borderId="1" xfId="0" applyNumberFormat="1" applyBorder="1" applyAlignment="1">
      <alignment vertical="center"/>
    </xf>
    <xf numFmtId="14" fontId="0" fillId="0" borderId="1" xfId="0" applyNumberFormat="1" applyFill="1" applyBorder="1" applyAlignment="1"/>
    <xf numFmtId="14" fontId="0" fillId="0" borderId="1" xfId="0" applyNumberFormat="1" applyFill="1" applyBorder="1" applyAlignment="1">
      <alignment wrapText="1"/>
    </xf>
    <xf numFmtId="0" fontId="28" fillId="0" borderId="6" xfId="0" applyFont="1" applyFill="1" applyBorder="1" applyAlignment="1">
      <alignment vertical="center"/>
    </xf>
    <xf numFmtId="0" fontId="28" fillId="0" borderId="7" xfId="0" applyFont="1" applyFill="1" applyBorder="1" applyAlignment="1">
      <alignment vertical="center"/>
    </xf>
    <xf numFmtId="0" fontId="28" fillId="0" borderId="0" xfId="0" applyFont="1" applyFill="1" applyBorder="1" applyAlignment="1">
      <alignment vertical="center"/>
    </xf>
    <xf numFmtId="0" fontId="27" fillId="0" borderId="0" xfId="0" applyFont="1" applyFill="1" applyBorder="1" applyAlignment="1" applyProtection="1">
      <alignment horizontal="left" vertical="center"/>
      <protection locked="0"/>
    </xf>
    <xf numFmtId="0" fontId="25" fillId="0" borderId="0" xfId="0" applyFont="1" applyAlignment="1">
      <alignment vertical="center"/>
    </xf>
    <xf numFmtId="0" fontId="27" fillId="3" borderId="8" xfId="0" applyFont="1" applyFill="1" applyBorder="1" applyAlignment="1" applyProtection="1">
      <alignment vertical="center"/>
      <protection locked="0"/>
    </xf>
    <xf numFmtId="0" fontId="27" fillId="3" borderId="9" xfId="0" applyFont="1" applyFill="1" applyBorder="1" applyAlignment="1" applyProtection="1">
      <alignment vertical="center"/>
      <protection locked="0"/>
    </xf>
    <xf numFmtId="15" fontId="25" fillId="0" borderId="7" xfId="0" applyNumberFormat="1" applyFont="1" applyFill="1" applyBorder="1" applyAlignment="1" applyProtection="1">
      <alignment horizontal="left" vertical="center"/>
      <protection locked="0"/>
    </xf>
    <xf numFmtId="0" fontId="27" fillId="0" borderId="8" xfId="0" applyFont="1" applyFill="1" applyBorder="1" applyAlignment="1" applyProtection="1">
      <alignment horizontal="left" vertical="center"/>
      <protection locked="0"/>
    </xf>
    <xf numFmtId="0" fontId="27" fillId="0" borderId="9" xfId="0" applyFont="1" applyFill="1" applyBorder="1" applyAlignment="1" applyProtection="1">
      <alignment horizontal="left" vertical="center"/>
      <protection locked="0"/>
    </xf>
    <xf numFmtId="14" fontId="25" fillId="0" borderId="0" xfId="0" applyNumberFormat="1" applyFont="1" applyFill="1" applyBorder="1" applyAlignment="1" applyProtection="1">
      <alignment vertical="center"/>
      <protection locked="0"/>
    </xf>
    <xf numFmtId="0" fontId="25" fillId="0" borderId="0" xfId="0" applyFont="1" applyAlignment="1">
      <alignment horizontal="center" vertical="center"/>
    </xf>
    <xf numFmtId="0" fontId="30" fillId="0" borderId="0" xfId="0" applyFont="1" applyAlignment="1">
      <alignment horizontal="center" vertical="center"/>
    </xf>
    <xf numFmtId="0" fontId="27" fillId="2" borderId="1" xfId="0" applyFont="1" applyFill="1" applyBorder="1" applyAlignment="1">
      <alignment horizontal="center" vertical="center" wrapText="1"/>
    </xf>
    <xf numFmtId="0" fontId="27" fillId="2" borderId="0" xfId="0" applyFont="1" applyFill="1" applyBorder="1" applyAlignment="1">
      <alignment horizontal="center" vertical="center" wrapText="1"/>
    </xf>
    <xf numFmtId="0" fontId="25" fillId="0" borderId="0" xfId="0" applyFont="1" applyFill="1" applyBorder="1" applyAlignment="1">
      <alignment vertical="center" wrapText="1"/>
    </xf>
    <xf numFmtId="166" fontId="25" fillId="3" borderId="1" xfId="0" applyNumberFormat="1" applyFont="1" applyFill="1" applyBorder="1" applyAlignment="1">
      <alignment horizontal="center" vertical="center"/>
    </xf>
    <xf numFmtId="170" fontId="25" fillId="3" borderId="1" xfId="1" applyNumberFormat="1" applyFont="1" applyFill="1" applyBorder="1" applyAlignment="1">
      <alignment horizontal="center" vertical="center"/>
    </xf>
    <xf numFmtId="166" fontId="25" fillId="3" borderId="0" xfId="0" applyNumberFormat="1" applyFont="1" applyFill="1" applyBorder="1" applyAlignment="1">
      <alignment horizontal="right" vertical="center"/>
    </xf>
    <xf numFmtId="167" fontId="25" fillId="0" borderId="0" xfId="0" applyNumberFormat="1" applyFont="1" applyFill="1" applyBorder="1" applyAlignment="1">
      <alignment vertical="center"/>
    </xf>
    <xf numFmtId="0" fontId="25" fillId="3" borderId="1" xfId="0" applyFont="1" applyFill="1" applyBorder="1" applyAlignment="1">
      <alignment horizontal="center" vertical="center"/>
    </xf>
    <xf numFmtId="166" fontId="25" fillId="0" borderId="0" xfId="0" applyNumberFormat="1" applyFont="1" applyFill="1" applyBorder="1" applyAlignment="1">
      <alignment horizontal="center" vertical="center"/>
    </xf>
    <xf numFmtId="165" fontId="25" fillId="0" borderId="0" xfId="0" applyNumberFormat="1" applyFont="1" applyAlignment="1">
      <alignment horizontal="center" vertical="center"/>
    </xf>
    <xf numFmtId="0" fontId="25" fillId="0" borderId="0" xfId="0" applyFont="1" applyFill="1" applyBorder="1" applyAlignment="1">
      <alignment horizontal="center" vertical="center"/>
    </xf>
    <xf numFmtId="0" fontId="25" fillId="0" borderId="7" xfId="0" applyFont="1" applyBorder="1" applyAlignment="1">
      <alignment vertical="center"/>
    </xf>
    <xf numFmtId="0" fontId="25" fillId="2" borderId="1" xfId="0" applyFont="1" applyFill="1" applyBorder="1" applyAlignment="1">
      <alignment vertical="center" wrapText="1"/>
    </xf>
    <xf numFmtId="0" fontId="25" fillId="0" borderId="0" xfId="0" applyFont="1" applyBorder="1" applyAlignment="1">
      <alignment vertical="center"/>
    </xf>
    <xf numFmtId="0" fontId="25" fillId="0" borderId="7" xfId="0" applyFont="1" applyBorder="1" applyAlignment="1">
      <alignment horizontal="center" vertical="center" wrapText="1"/>
    </xf>
    <xf numFmtId="3" fontId="28" fillId="4" borderId="1" xfId="0" applyNumberFormat="1" applyFont="1" applyFill="1" applyBorder="1" applyAlignment="1">
      <alignment horizontal="right" vertical="center" wrapText="1"/>
    </xf>
    <xf numFmtId="167" fontId="25" fillId="0" borderId="0" xfId="0" applyNumberFormat="1" applyFont="1" applyBorder="1" applyAlignment="1">
      <alignment vertical="center"/>
    </xf>
    <xf numFmtId="166" fontId="25" fillId="4" borderId="1" xfId="0" applyNumberFormat="1" applyFont="1" applyFill="1" applyBorder="1" applyAlignment="1" applyProtection="1">
      <alignment vertical="center"/>
      <protection locked="0"/>
    </xf>
    <xf numFmtId="0" fontId="30" fillId="0" borderId="0" xfId="0" applyFont="1" applyFill="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horizontal="center" vertical="center" wrapText="1"/>
    </xf>
    <xf numFmtId="3" fontId="28" fillId="0" borderId="0" xfId="0" applyNumberFormat="1" applyFont="1" applyFill="1" applyBorder="1" applyAlignment="1">
      <alignment horizontal="right" vertical="center" wrapText="1"/>
    </xf>
    <xf numFmtId="166" fontId="25" fillId="0" borderId="0" xfId="0" applyNumberFormat="1" applyFont="1" applyFill="1" applyBorder="1" applyAlignment="1" applyProtection="1">
      <alignment vertical="center"/>
      <protection locked="0"/>
    </xf>
    <xf numFmtId="0" fontId="30" fillId="0" borderId="0" xfId="0" applyFont="1" applyAlignment="1">
      <alignment vertical="center"/>
    </xf>
    <xf numFmtId="0" fontId="30" fillId="2" borderId="1" xfId="0" applyFont="1" applyFill="1" applyBorder="1" applyAlignment="1">
      <alignment horizontal="center" vertical="center" wrapText="1"/>
    </xf>
    <xf numFmtId="0" fontId="25" fillId="0" borderId="1" xfId="0" applyFont="1" applyBorder="1" applyAlignment="1">
      <alignment vertical="center"/>
    </xf>
    <xf numFmtId="0" fontId="30" fillId="2" borderId="1" xfId="0" applyFont="1" applyFill="1" applyBorder="1" applyAlignment="1">
      <alignment horizontal="center" vertical="center"/>
    </xf>
    <xf numFmtId="0" fontId="25" fillId="0" borderId="1" xfId="0" applyFont="1" applyBorder="1" applyAlignment="1">
      <alignment horizontal="justify" vertical="center" wrapText="1"/>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0" fontId="31" fillId="0" borderId="0" xfId="0" applyFont="1" applyBorder="1" applyAlignment="1">
      <alignment horizontal="center" vertical="center"/>
    </xf>
    <xf numFmtId="0" fontId="30" fillId="2" borderId="11" xfId="0" applyFont="1" applyFill="1" applyBorder="1" applyAlignment="1">
      <alignment horizontal="center" vertical="center" wrapText="1"/>
    </xf>
    <xf numFmtId="2" fontId="30" fillId="2" borderId="11" xfId="0" applyNumberFormat="1" applyFont="1" applyFill="1" applyBorder="1" applyAlignment="1">
      <alignment horizontal="center" vertical="center" wrapText="1"/>
    </xf>
    <xf numFmtId="0" fontId="30" fillId="2" borderId="13" xfId="0" applyFont="1" applyFill="1" applyBorder="1" applyAlignment="1">
      <alignment horizontal="center" vertical="center" wrapText="1"/>
    </xf>
    <xf numFmtId="0" fontId="28" fillId="0" borderId="1" xfId="0" applyFont="1" applyFill="1" applyBorder="1" applyAlignment="1">
      <alignment horizontal="center" vertical="center" wrapText="1"/>
    </xf>
    <xf numFmtId="49" fontId="28" fillId="0" borderId="1" xfId="0" applyNumberFormat="1"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1" fontId="28" fillId="0" borderId="1" xfId="0" applyNumberFormat="1" applyFont="1" applyFill="1" applyBorder="1" applyAlignment="1" applyProtection="1">
      <alignment horizontal="center" vertical="center" wrapText="1"/>
      <protection locked="0"/>
    </xf>
    <xf numFmtId="1" fontId="28" fillId="0" borderId="1" xfId="1" applyNumberFormat="1" applyFont="1" applyFill="1" applyBorder="1" applyAlignment="1" applyProtection="1">
      <alignment horizontal="center" vertical="center" wrapText="1"/>
      <protection locked="0"/>
    </xf>
    <xf numFmtId="14" fontId="28" fillId="0" borderId="1" xfId="0" applyNumberFormat="1" applyFont="1" applyFill="1" applyBorder="1" applyAlignment="1" applyProtection="1">
      <alignment horizontal="center" vertical="center" wrapText="1"/>
      <protection locked="0"/>
    </xf>
    <xf numFmtId="15" fontId="28" fillId="0" borderId="1" xfId="0" applyNumberFormat="1" applyFont="1" applyFill="1" applyBorder="1" applyAlignment="1" applyProtection="1">
      <alignment horizontal="center" vertical="center" wrapText="1"/>
      <protection locked="0"/>
    </xf>
    <xf numFmtId="170" fontId="28" fillId="0" borderId="1" xfId="1" applyNumberFormat="1" applyFont="1" applyFill="1" applyBorder="1" applyAlignment="1">
      <alignment horizontal="left" vertical="center" wrapText="1"/>
    </xf>
    <xf numFmtId="170" fontId="28" fillId="0" borderId="1" xfId="1" applyNumberFormat="1" applyFont="1" applyFill="1" applyBorder="1" applyAlignment="1" applyProtection="1">
      <alignment horizontal="center" vertical="center" wrapText="1"/>
      <protection locked="0"/>
    </xf>
    <xf numFmtId="168" fontId="28" fillId="0" borderId="1" xfId="1" applyNumberFormat="1" applyFont="1" applyFill="1" applyBorder="1" applyAlignment="1">
      <alignment horizontal="right" vertical="center" wrapText="1"/>
    </xf>
    <xf numFmtId="0" fontId="28" fillId="0" borderId="1" xfId="0" applyFont="1" applyFill="1" applyBorder="1" applyAlignment="1">
      <alignment horizontal="left" vertical="center" wrapText="1"/>
    </xf>
    <xf numFmtId="0" fontId="28" fillId="0" borderId="0" xfId="0" applyFont="1" applyFill="1" applyBorder="1" applyAlignment="1">
      <alignment horizontal="left" vertical="center" wrapText="1"/>
    </xf>
    <xf numFmtId="0" fontId="28" fillId="0" borderId="0" xfId="0" applyFont="1" applyFill="1" applyAlignment="1">
      <alignment horizontal="left" vertical="center" wrapText="1"/>
    </xf>
    <xf numFmtId="1" fontId="28" fillId="0" borderId="1" xfId="1" applyNumberFormat="1" applyFont="1" applyFill="1" applyBorder="1" applyAlignment="1">
      <alignment horizontal="right" vertical="center" wrapText="1"/>
    </xf>
    <xf numFmtId="2" fontId="28" fillId="0" borderId="1" xfId="0" applyNumberFormat="1" applyFont="1" applyFill="1" applyBorder="1" applyAlignment="1" applyProtection="1">
      <alignment horizontal="center" vertical="center" wrapText="1"/>
      <protection locked="0"/>
    </xf>
    <xf numFmtId="49" fontId="27" fillId="0" borderId="1" xfId="0" applyNumberFormat="1" applyFont="1" applyFill="1" applyBorder="1" applyAlignment="1" applyProtection="1">
      <alignment horizontal="left" vertical="center" wrapText="1"/>
      <protection locked="0"/>
    </xf>
    <xf numFmtId="170" fontId="27" fillId="0" borderId="1" xfId="1" applyNumberFormat="1" applyFont="1" applyFill="1" applyBorder="1" applyAlignment="1" applyProtection="1">
      <alignment horizontal="center" vertical="center" wrapText="1"/>
      <protection locked="0"/>
    </xf>
    <xf numFmtId="49" fontId="27" fillId="0" borderId="1" xfId="0" applyNumberFormat="1" applyFont="1" applyFill="1" applyBorder="1" applyAlignment="1" applyProtection="1">
      <alignment horizontal="center" vertical="center" wrapText="1"/>
      <protection locked="0"/>
    </xf>
    <xf numFmtId="2" fontId="27" fillId="0" borderId="1" xfId="0" applyNumberFormat="1" applyFont="1" applyFill="1" applyBorder="1" applyAlignment="1" applyProtection="1">
      <alignment horizontal="center" vertical="center" wrapText="1"/>
      <protection locked="0"/>
    </xf>
    <xf numFmtId="1" fontId="27" fillId="0" borderId="1" xfId="0" applyNumberFormat="1" applyFont="1" applyFill="1" applyBorder="1" applyAlignment="1" applyProtection="1">
      <alignment horizontal="center" vertical="center" wrapText="1"/>
      <protection locked="0"/>
    </xf>
    <xf numFmtId="0" fontId="25" fillId="0" borderId="0" xfId="0" applyFont="1" applyFill="1" applyAlignment="1">
      <alignment vertical="center"/>
    </xf>
    <xf numFmtId="167" fontId="25" fillId="0" borderId="0" xfId="0" applyNumberFormat="1" applyFont="1" applyFill="1" applyAlignment="1">
      <alignment vertical="center"/>
    </xf>
    <xf numFmtId="0" fontId="30" fillId="0" borderId="1" xfId="0" applyFont="1" applyFill="1" applyBorder="1" applyAlignment="1">
      <alignment horizontal="center" vertical="center"/>
    </xf>
    <xf numFmtId="169" fontId="30" fillId="0" borderId="1" xfId="0" applyNumberFormat="1" applyFont="1" applyFill="1" applyBorder="1" applyAlignment="1">
      <alignment horizontal="center" vertical="center"/>
    </xf>
    <xf numFmtId="0" fontId="30" fillId="0" borderId="1" xfId="0" applyFont="1" applyFill="1" applyBorder="1" applyAlignment="1">
      <alignment vertical="center"/>
    </xf>
    <xf numFmtId="49" fontId="25" fillId="0" borderId="1" xfId="0" applyNumberFormat="1" applyFont="1" applyFill="1" applyBorder="1" applyAlignment="1">
      <alignment horizontal="center" vertical="center"/>
    </xf>
    <xf numFmtId="0" fontId="25" fillId="0" borderId="1" xfId="0" applyFont="1" applyFill="1" applyBorder="1" applyAlignment="1">
      <alignment vertical="center"/>
    </xf>
    <xf numFmtId="0" fontId="32" fillId="0" borderId="0" xfId="0" applyFont="1" applyFill="1" applyBorder="1" applyAlignment="1">
      <alignment horizontal="left" vertical="center"/>
    </xf>
    <xf numFmtId="0" fontId="33" fillId="0" borderId="0" xfId="0" applyFont="1" applyFill="1" applyBorder="1" applyAlignment="1">
      <alignment horizontal="center" vertical="center" wrapText="1"/>
    </xf>
    <xf numFmtId="0" fontId="30" fillId="2" borderId="1" xfId="0" applyFont="1" applyFill="1" applyBorder="1" applyAlignment="1">
      <alignment horizontal="center" wrapText="1"/>
    </xf>
    <xf numFmtId="0" fontId="30" fillId="2" borderId="5" xfId="0" applyFont="1" applyFill="1" applyBorder="1" applyAlignment="1">
      <alignment horizontal="center" wrapText="1"/>
    </xf>
    <xf numFmtId="0" fontId="25" fillId="0" borderId="1" xfId="0" applyFont="1" applyBorder="1" applyAlignment="1"/>
    <xf numFmtId="0" fontId="25" fillId="0" borderId="1" xfId="0" applyFont="1" applyFill="1" applyBorder="1"/>
    <xf numFmtId="0" fontId="25" fillId="0" borderId="1" xfId="0" applyFont="1" applyFill="1" applyBorder="1" applyAlignment="1">
      <alignment horizontal="center"/>
    </xf>
    <xf numFmtId="0" fontId="25" fillId="0" borderId="1" xfId="0" applyFont="1" applyFill="1" applyBorder="1" applyAlignment="1"/>
    <xf numFmtId="0" fontId="25" fillId="0" borderId="1" xfId="0" applyFont="1" applyBorder="1" applyAlignment="1">
      <alignment wrapText="1"/>
    </xf>
    <xf numFmtId="0" fontId="25" fillId="0" borderId="1" xfId="0" applyFont="1" applyBorder="1" applyAlignment="1">
      <alignment vertical="center" wrapText="1"/>
    </xf>
    <xf numFmtId="14" fontId="25" fillId="0" borderId="1" xfId="0" applyNumberFormat="1" applyFont="1" applyBorder="1" applyAlignment="1"/>
    <xf numFmtId="9" fontId="28" fillId="0" borderId="1" xfId="4" applyFont="1" applyFill="1" applyBorder="1" applyAlignment="1" applyProtection="1">
      <alignment horizontal="center" vertical="center" wrapText="1"/>
      <protection locked="0"/>
    </xf>
    <xf numFmtId="49" fontId="25" fillId="2" borderId="1" xfId="0" applyNumberFormat="1" applyFont="1" applyFill="1" applyBorder="1" applyAlignment="1">
      <alignment horizontal="center" vertical="center"/>
    </xf>
    <xf numFmtId="0" fontId="30" fillId="2" borderId="16" xfId="0" applyFont="1" applyFill="1" applyBorder="1" applyAlignment="1">
      <alignment horizontal="center" vertical="center"/>
    </xf>
    <xf numFmtId="0" fontId="30" fillId="2" borderId="16"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5" fillId="0" borderId="2" xfId="0" applyFont="1" applyBorder="1" applyAlignment="1">
      <alignment horizontal="center" vertical="center"/>
    </xf>
    <xf numFmtId="0" fontId="25" fillId="0" borderId="1" xfId="0" applyFont="1" applyFill="1" applyBorder="1" applyAlignment="1">
      <alignment horizontal="center" vertical="center"/>
    </xf>
    <xf numFmtId="0" fontId="25" fillId="0" borderId="3" xfId="0" applyFont="1" applyBorder="1" applyAlignment="1">
      <alignment horizontal="center" vertical="center"/>
    </xf>
    <xf numFmtId="0" fontId="25" fillId="0" borderId="1" xfId="0" applyFont="1" applyFill="1" applyBorder="1" applyAlignment="1">
      <alignment wrapText="1"/>
    </xf>
    <xf numFmtId="14" fontId="25" fillId="0" borderId="1" xfId="0" applyNumberFormat="1" applyFont="1" applyFill="1" applyBorder="1" applyAlignment="1">
      <alignment wrapText="1"/>
    </xf>
    <xf numFmtId="0" fontId="30" fillId="0" borderId="0" xfId="0" applyFont="1" applyFill="1" applyBorder="1" applyAlignment="1">
      <alignment horizontal="center" vertical="center" wrapText="1"/>
    </xf>
    <xf numFmtId="0" fontId="28" fillId="0" borderId="1" xfId="0" applyFont="1" applyBorder="1" applyAlignment="1">
      <alignment horizontal="center" wrapText="1"/>
    </xf>
    <xf numFmtId="0" fontId="30" fillId="0" borderId="0" xfId="0" applyFont="1" applyBorder="1" applyAlignment="1">
      <alignment horizontal="center" vertical="center"/>
    </xf>
    <xf numFmtId="0" fontId="0" fillId="0" borderId="1" xfId="0" applyBorder="1" applyAlignment="1">
      <alignment horizontal="center" vertical="center"/>
    </xf>
    <xf numFmtId="0" fontId="25" fillId="0" borderId="1" xfId="0" applyFont="1" applyBorder="1" applyAlignment="1">
      <alignment horizontal="center" vertical="center"/>
    </xf>
    <xf numFmtId="0" fontId="0" fillId="0" borderId="1" xfId="0" applyBorder="1" applyAlignment="1">
      <alignment wrapText="1"/>
    </xf>
    <xf numFmtId="0" fontId="25" fillId="0" borderId="14" xfId="0" applyFont="1" applyBorder="1" applyAlignment="1">
      <alignment vertical="center"/>
    </xf>
    <xf numFmtId="0" fontId="34" fillId="0" borderId="0" xfId="0" applyFont="1" applyAlignment="1">
      <alignment vertical="center"/>
    </xf>
    <xf numFmtId="1" fontId="0" fillId="3" borderId="1" xfId="0" applyNumberFormat="1" applyFill="1" applyBorder="1" applyAlignment="1">
      <alignment horizontal="center" vertical="center"/>
    </xf>
    <xf numFmtId="0" fontId="0" fillId="3" borderId="1" xfId="0" applyNumberFormat="1" applyFill="1" applyBorder="1" applyAlignment="1">
      <alignment horizontal="center" vertical="center"/>
    </xf>
    <xf numFmtId="0" fontId="20" fillId="0" borderId="1" xfId="0" applyFont="1" applyFill="1" applyBorder="1" applyAlignment="1">
      <alignment horizontal="center" vertical="center" wrapText="1"/>
    </xf>
    <xf numFmtId="49" fontId="20" fillId="0" borderId="1" xfId="0" applyNumberFormat="1" applyFont="1" applyFill="1" applyBorder="1" applyAlignment="1" applyProtection="1">
      <alignment horizontal="center" vertical="center" wrapText="1"/>
      <protection locked="0"/>
    </xf>
    <xf numFmtId="1"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15" fontId="4" fillId="0" borderId="1" xfId="0" applyNumberFormat="1" applyFont="1" applyFill="1" applyBorder="1" applyAlignment="1" applyProtection="1">
      <alignment horizontal="center" vertical="center" wrapText="1"/>
      <protection locked="0"/>
    </xf>
    <xf numFmtId="170" fontId="20" fillId="0" borderId="1" xfId="1" applyNumberFormat="1" applyFont="1" applyFill="1" applyBorder="1" applyAlignment="1">
      <alignment horizontal="left" vertical="center" wrapText="1"/>
    </xf>
    <xf numFmtId="168" fontId="4" fillId="0" borderId="1" xfId="1" applyNumberFormat="1" applyFont="1" applyFill="1" applyBorder="1" applyAlignment="1">
      <alignment horizontal="right" vertical="center" wrapText="1"/>
    </xf>
    <xf numFmtId="0" fontId="20" fillId="0" borderId="1"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0" xfId="0" applyFont="1" applyFill="1" applyAlignment="1">
      <alignment horizontal="left" vertical="center" wrapText="1"/>
    </xf>
    <xf numFmtId="1" fontId="20"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1" fontId="20" fillId="0" borderId="1" xfId="1" applyNumberFormat="1" applyFont="1" applyFill="1" applyBorder="1" applyAlignment="1" applyProtection="1">
      <alignment horizontal="center" vertical="center" wrapText="1"/>
      <protection locked="0"/>
    </xf>
    <xf numFmtId="14" fontId="20" fillId="0" borderId="1" xfId="0" applyNumberFormat="1" applyFont="1" applyFill="1" applyBorder="1" applyAlignment="1" applyProtection="1">
      <alignment horizontal="center" vertical="center" wrapText="1"/>
      <protection locked="0"/>
    </xf>
    <xf numFmtId="15" fontId="20" fillId="0" borderId="1" xfId="0" applyNumberFormat="1" applyFont="1" applyFill="1" applyBorder="1" applyAlignment="1" applyProtection="1">
      <alignment horizontal="center" vertical="center" wrapText="1"/>
      <protection locked="0"/>
    </xf>
    <xf numFmtId="170" fontId="20" fillId="0" borderId="1" xfId="1" applyNumberFormat="1" applyFont="1" applyFill="1" applyBorder="1" applyAlignment="1" applyProtection="1">
      <alignment horizontal="center" vertical="center" wrapText="1"/>
      <protection locked="0"/>
    </xf>
    <xf numFmtId="168" fontId="20" fillId="0" borderId="1" xfId="1" applyNumberFormat="1" applyFont="1" applyFill="1" applyBorder="1" applyAlignment="1">
      <alignment horizontal="right" vertical="center" wrapText="1"/>
    </xf>
    <xf numFmtId="49" fontId="35" fillId="0" borderId="1" xfId="0" applyNumberFormat="1" applyFont="1" applyFill="1" applyBorder="1" applyAlignment="1" applyProtection="1">
      <alignment horizontal="left" vertical="center" wrapText="1"/>
      <protection locked="0"/>
    </xf>
    <xf numFmtId="170" fontId="36" fillId="0" borderId="1" xfId="1" applyNumberFormat="1" applyFont="1" applyFill="1" applyBorder="1" applyAlignment="1" applyProtection="1">
      <alignment horizontal="center" vertical="center" wrapText="1"/>
      <protection locked="0"/>
    </xf>
    <xf numFmtId="49" fontId="36" fillId="0" borderId="1" xfId="0" applyNumberFormat="1" applyFont="1" applyFill="1" applyBorder="1" applyAlignment="1" applyProtection="1">
      <alignment horizontal="center" vertical="center" wrapText="1"/>
      <protection locked="0"/>
    </xf>
    <xf numFmtId="1" fontId="36" fillId="0" borderId="1" xfId="0" applyNumberFormat="1" applyFont="1" applyFill="1" applyBorder="1" applyAlignment="1" applyProtection="1">
      <alignment horizontal="center" vertical="center" wrapText="1"/>
      <protection locked="0"/>
    </xf>
    <xf numFmtId="14" fontId="0" fillId="0" borderId="1" xfId="0" applyNumberFormat="1" applyBorder="1" applyAlignment="1">
      <alignment vertical="center" wrapText="1"/>
    </xf>
    <xf numFmtId="0" fontId="1" fillId="10" borderId="1" xfId="0" applyFont="1" applyFill="1" applyBorder="1" applyAlignment="1">
      <alignment horizontal="center" vertical="center" wrapText="1"/>
    </xf>
    <xf numFmtId="43" fontId="0" fillId="0" borderId="1" xfId="1" applyFont="1" applyBorder="1" applyAlignment="1"/>
    <xf numFmtId="1" fontId="0" fillId="0" borderId="1" xfId="0" applyNumberFormat="1" applyFill="1" applyBorder="1" applyAlignment="1">
      <alignment wrapText="1"/>
    </xf>
    <xf numFmtId="1" fontId="0" fillId="0" borderId="1" xfId="0" applyNumberFormat="1" applyFill="1" applyBorder="1" applyAlignment="1"/>
    <xf numFmtId="0" fontId="2" fillId="0" borderId="1" xfId="0" applyFont="1" applyBorder="1" applyAlignment="1">
      <alignment wrapText="1"/>
    </xf>
    <xf numFmtId="0" fontId="2" fillId="0" borderId="0" xfId="0" applyFont="1" applyAlignment="1">
      <alignment vertical="center" wrapText="1"/>
    </xf>
    <xf numFmtId="0" fontId="2" fillId="0" borderId="1" xfId="0" applyFont="1" applyBorder="1" applyAlignment="1">
      <alignment vertical="center"/>
    </xf>
    <xf numFmtId="0" fontId="2" fillId="0" borderId="1" xfId="0" applyFont="1" applyBorder="1" applyAlignment="1">
      <alignment vertical="center" wrapText="1"/>
    </xf>
    <xf numFmtId="14" fontId="2" fillId="0" borderId="1" xfId="0" applyNumberFormat="1" applyFont="1" applyBorder="1" applyAlignment="1">
      <alignment vertical="center"/>
    </xf>
    <xf numFmtId="0" fontId="2" fillId="0" borderId="0" xfId="0" applyFont="1" applyAlignment="1">
      <alignment vertical="center"/>
    </xf>
    <xf numFmtId="0" fontId="2" fillId="0" borderId="1" xfId="0" applyFont="1" applyBorder="1" applyAlignment="1"/>
    <xf numFmtId="14" fontId="2" fillId="0" borderId="1" xfId="0" applyNumberFormat="1" applyFont="1" applyBorder="1" applyAlignment="1"/>
    <xf numFmtId="14" fontId="2" fillId="0" borderId="1" xfId="0" applyNumberFormat="1" applyFont="1" applyFill="1" applyBorder="1" applyAlignment="1">
      <alignment wrapText="1"/>
    </xf>
    <xf numFmtId="14" fontId="2" fillId="0" borderId="1" xfId="0" applyNumberFormat="1" applyFont="1" applyBorder="1" applyAlignment="1">
      <alignment vertical="center" wrapText="1"/>
    </xf>
    <xf numFmtId="0" fontId="2" fillId="0" borderId="1" xfId="0" applyFont="1" applyBorder="1" applyAlignment="1">
      <alignment horizontal="center" vertical="center"/>
    </xf>
    <xf numFmtId="1" fontId="0" fillId="0" borderId="1" xfId="0" applyNumberFormat="1" applyBorder="1" applyAlignment="1"/>
    <xf numFmtId="1" fontId="0" fillId="0" borderId="1" xfId="0" applyNumberFormat="1" applyFill="1" applyBorder="1"/>
    <xf numFmtId="0" fontId="0" fillId="0" borderId="1" xfId="0" applyBorder="1" applyAlignment="1">
      <alignment horizontal="center" vertical="center"/>
    </xf>
    <xf numFmtId="0" fontId="25" fillId="0" borderId="1" xfId="0" applyFont="1" applyBorder="1" applyAlignment="1">
      <alignment horizontal="center" vertical="center"/>
    </xf>
    <xf numFmtId="0" fontId="0" fillId="0" borderId="1" xfId="0" applyBorder="1" applyAlignment="1">
      <alignment wrapText="1"/>
    </xf>
    <xf numFmtId="0" fontId="20" fillId="0" borderId="1" xfId="0" applyFont="1" applyBorder="1" applyAlignment="1">
      <alignment horizontal="center" vertical="center"/>
    </xf>
    <xf numFmtId="0" fontId="20" fillId="0" borderId="1" xfId="0" applyFont="1" applyBorder="1" applyAlignment="1">
      <alignment vertical="center" wrapText="1"/>
    </xf>
    <xf numFmtId="0" fontId="6" fillId="10" borderId="1" xfId="0" applyFont="1" applyFill="1" applyBorder="1" applyAlignment="1">
      <alignment horizontal="center" vertical="center" wrapText="1"/>
    </xf>
    <xf numFmtId="14" fontId="20" fillId="0" borderId="1" xfId="0" applyNumberFormat="1" applyFont="1" applyBorder="1" applyAlignment="1">
      <alignment vertical="center" wrapText="1"/>
    </xf>
    <xf numFmtId="14" fontId="20" fillId="0" borderId="1" xfId="0" applyNumberFormat="1" applyFont="1" applyBorder="1" applyAlignment="1">
      <alignment vertical="center"/>
    </xf>
    <xf numFmtId="0" fontId="35" fillId="10"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0" borderId="1" xfId="0" applyFont="1" applyFill="1" applyBorder="1"/>
    <xf numFmtId="0" fontId="2" fillId="0" borderId="1" xfId="0" applyFont="1" applyFill="1" applyBorder="1" applyAlignment="1">
      <alignment horizontal="center"/>
    </xf>
    <xf numFmtId="0" fontId="28" fillId="0" borderId="1" xfId="0" applyFont="1" applyBorder="1" applyAlignment="1">
      <alignment wrapText="1"/>
    </xf>
    <xf numFmtId="0" fontId="20" fillId="10" borderId="1" xfId="0" applyFont="1" applyFill="1" applyBorder="1" applyAlignment="1">
      <alignment horizontal="center" vertical="center" wrapText="1"/>
    </xf>
    <xf numFmtId="14" fontId="20" fillId="10" borderId="1" xfId="0" applyNumberFormat="1" applyFont="1" applyFill="1" applyBorder="1" applyAlignment="1">
      <alignment horizontal="center" vertical="center" wrapText="1"/>
    </xf>
    <xf numFmtId="14" fontId="20" fillId="0" borderId="1" xfId="0" applyNumberFormat="1" applyFont="1" applyBorder="1" applyAlignment="1">
      <alignment horizontal="center" vertical="center"/>
    </xf>
    <xf numFmtId="14" fontId="2" fillId="0" borderId="1" xfId="0" applyNumberFormat="1" applyFont="1" applyBorder="1" applyAlignment="1">
      <alignment horizontal="center"/>
    </xf>
    <xf numFmtId="0" fontId="2" fillId="10" borderId="1" xfId="0" applyFont="1" applyFill="1" applyBorder="1" applyAlignment="1">
      <alignment vertical="center" wrapText="1"/>
    </xf>
    <xf numFmtId="0" fontId="20" fillId="10" borderId="1" xfId="0" applyFont="1" applyFill="1" applyBorder="1" applyAlignment="1">
      <alignment vertical="center" wrapText="1"/>
    </xf>
    <xf numFmtId="0" fontId="2" fillId="10" borderId="1" xfId="0" applyFont="1" applyFill="1" applyBorder="1" applyAlignment="1">
      <alignment horizontal="left" vertical="center" wrapText="1"/>
    </xf>
    <xf numFmtId="0" fontId="20" fillId="10" borderId="1" xfId="0" applyFont="1" applyFill="1" applyBorder="1" applyAlignment="1">
      <alignment horizontal="left" vertical="center" wrapText="1"/>
    </xf>
    <xf numFmtId="0" fontId="20" fillId="0" borderId="1" xfId="0" applyFont="1" applyBorder="1" applyAlignment="1">
      <alignment horizontal="left" vertical="center" wrapText="1"/>
    </xf>
    <xf numFmtId="0" fontId="2" fillId="0" borderId="1" xfId="0" applyFont="1" applyBorder="1" applyAlignment="1">
      <alignment horizontal="left" vertical="center" wrapText="1"/>
    </xf>
    <xf numFmtId="0" fontId="20" fillId="0" borderId="1" xfId="0" applyFont="1" applyBorder="1" applyAlignment="1">
      <alignment vertical="center"/>
    </xf>
    <xf numFmtId="15" fontId="20" fillId="0" borderId="1" xfId="0" applyNumberFormat="1" applyFont="1" applyFill="1" applyBorder="1" applyAlignment="1" applyProtection="1">
      <alignment horizontal="left" vertical="center" wrapText="1"/>
      <protection locked="0"/>
    </xf>
    <xf numFmtId="0" fontId="0" fillId="0" borderId="1" xfId="0" applyBorder="1" applyAlignment="1">
      <alignment horizontal="left" vertical="center"/>
    </xf>
    <xf numFmtId="0" fontId="0" fillId="0" borderId="1" xfId="0" applyBorder="1" applyAlignment="1">
      <alignment vertical="top" wrapText="1"/>
    </xf>
    <xf numFmtId="0" fontId="0" fillId="0" borderId="1" xfId="0" applyFill="1" applyBorder="1" applyAlignment="1">
      <alignment horizontal="left"/>
    </xf>
    <xf numFmtId="2" fontId="20" fillId="0" borderId="1" xfId="1" applyNumberFormat="1" applyFont="1" applyFill="1" applyBorder="1" applyAlignment="1" applyProtection="1">
      <alignment horizontal="center" vertical="center" wrapText="1"/>
      <protection locked="0"/>
    </xf>
    <xf numFmtId="14" fontId="2" fillId="0" borderId="1" xfId="0" applyNumberFormat="1" applyFont="1" applyBorder="1" applyAlignment="1">
      <alignment vertical="top" wrapText="1"/>
    </xf>
    <xf numFmtId="14" fontId="2" fillId="0" borderId="1" xfId="0" applyNumberFormat="1" applyFont="1" applyFill="1" applyBorder="1" applyAlignment="1">
      <alignment vertical="top" wrapText="1"/>
    </xf>
    <xf numFmtId="0" fontId="2" fillId="0" borderId="1" xfId="0" applyFont="1" applyFill="1" applyBorder="1" applyAlignment="1">
      <alignment vertical="top" wrapText="1"/>
    </xf>
    <xf numFmtId="0" fontId="2" fillId="0" borderId="1" xfId="0" applyFont="1" applyBorder="1" applyAlignment="1">
      <alignment vertical="top" wrapText="1"/>
    </xf>
    <xf numFmtId="0" fontId="0" fillId="0" borderId="1" xfId="0" applyFill="1" applyBorder="1" applyAlignment="1">
      <alignment vertical="top" wrapText="1"/>
    </xf>
    <xf numFmtId="0" fontId="0" fillId="0" borderId="1" xfId="0" applyFill="1" applyBorder="1" applyAlignment="1">
      <alignment vertical="top"/>
    </xf>
    <xf numFmtId="0" fontId="0" fillId="0" borderId="1" xfId="0" applyFill="1" applyBorder="1" applyAlignment="1">
      <alignment horizontal="center" vertical="top"/>
    </xf>
    <xf numFmtId="14" fontId="2" fillId="0" borderId="1" xfId="0" applyNumberFormat="1" applyFont="1" applyFill="1" applyBorder="1" applyAlignment="1"/>
    <xf numFmtId="14" fontId="2" fillId="0" borderId="1" xfId="0" applyNumberFormat="1" applyFont="1" applyBorder="1" applyAlignment="1">
      <alignment vertical="top"/>
    </xf>
    <xf numFmtId="0" fontId="2" fillId="0" borderId="1" xfId="0" applyFont="1" applyBorder="1" applyAlignment="1">
      <alignment vertical="top"/>
    </xf>
    <xf numFmtId="0" fontId="2" fillId="0" borderId="1" xfId="0" applyFont="1" applyFill="1" applyBorder="1" applyAlignment="1"/>
    <xf numFmtId="0" fontId="2" fillId="0" borderId="1" xfId="0" applyFont="1" applyFill="1" applyBorder="1" applyAlignment="1">
      <alignment horizontal="center" vertical="top" wrapText="1"/>
    </xf>
    <xf numFmtId="0" fontId="0" fillId="0" borderId="1" xfId="0" applyBorder="1" applyAlignment="1">
      <alignment vertical="top"/>
    </xf>
    <xf numFmtId="14" fontId="0" fillId="0" borderId="1" xfId="0" applyNumberFormat="1" applyBorder="1" applyAlignment="1">
      <alignment vertical="top"/>
    </xf>
    <xf numFmtId="14" fontId="0" fillId="0" borderId="1" xfId="0" applyNumberFormat="1" applyFill="1" applyBorder="1" applyAlignment="1">
      <alignment vertical="top" wrapText="1"/>
    </xf>
    <xf numFmtId="0" fontId="0" fillId="10" borderId="1" xfId="0" applyFont="1" applyFill="1" applyBorder="1" applyAlignment="1">
      <alignment horizontal="center" vertical="center" wrapText="1"/>
    </xf>
    <xf numFmtId="0" fontId="0" fillId="0" borderId="1" xfId="0" applyFont="1" applyBorder="1" applyAlignment="1">
      <alignment horizontal="center" wrapText="1"/>
    </xf>
    <xf numFmtId="0" fontId="0" fillId="10" borderId="1" xfId="0" applyFont="1" applyFill="1" applyBorder="1" applyAlignment="1">
      <alignment horizontal="right" vertical="center" wrapText="1"/>
    </xf>
    <xf numFmtId="14" fontId="0" fillId="10" borderId="38" xfId="0" applyNumberFormat="1" applyFont="1" applyFill="1" applyBorder="1" applyAlignment="1">
      <alignment horizontal="center" vertical="center" wrapText="1"/>
    </xf>
    <xf numFmtId="0" fontId="0" fillId="10" borderId="1" xfId="0" applyFont="1" applyFill="1" applyBorder="1" applyAlignment="1">
      <alignment horizontal="left" vertical="center" wrapText="1"/>
    </xf>
    <xf numFmtId="14" fontId="0" fillId="10" borderId="1" xfId="0" applyNumberFormat="1" applyFont="1" applyFill="1" applyBorder="1" applyAlignment="1">
      <alignment horizontal="right" vertical="center" wrapText="1"/>
    </xf>
    <xf numFmtId="0" fontId="2" fillId="10" borderId="14" xfId="0" applyFont="1" applyFill="1" applyBorder="1" applyAlignment="1">
      <alignment horizontal="center" vertical="center" wrapText="1"/>
    </xf>
    <xf numFmtId="14" fontId="0" fillId="0" borderId="1" xfId="0" applyNumberFormat="1" applyBorder="1" applyAlignment="1">
      <alignment vertical="top" wrapText="1"/>
    </xf>
    <xf numFmtId="0" fontId="0" fillId="0" borderId="1" xfId="0" applyBorder="1" applyAlignment="1">
      <alignment wrapText="1"/>
    </xf>
    <xf numFmtId="0" fontId="28" fillId="0" borderId="1" xfId="0" applyNumberFormat="1" applyFont="1" applyFill="1" applyBorder="1" applyAlignment="1" applyProtection="1">
      <alignment horizontal="center" vertical="center" wrapText="1"/>
      <protection locked="0"/>
    </xf>
    <xf numFmtId="0" fontId="28" fillId="0" borderId="1" xfId="1" applyNumberFormat="1" applyFont="1" applyFill="1" applyBorder="1" applyAlignment="1" applyProtection="1">
      <alignment horizontal="center" vertical="center" wrapText="1"/>
      <protection locked="0"/>
    </xf>
    <xf numFmtId="0" fontId="28" fillId="0" borderId="1" xfId="0" applyFont="1" applyFill="1" applyBorder="1"/>
    <xf numFmtId="0" fontId="28" fillId="0" borderId="1" xfId="0" applyFont="1" applyBorder="1" applyAlignment="1">
      <alignment vertical="center"/>
    </xf>
    <xf numFmtId="0" fontId="23" fillId="7" borderId="31" xfId="0" applyFont="1" applyFill="1" applyBorder="1" applyAlignment="1">
      <alignment vertical="center"/>
    </xf>
    <xf numFmtId="0" fontId="20" fillId="0" borderId="1" xfId="0" applyFont="1" applyBorder="1" applyAlignment="1">
      <alignment wrapText="1"/>
    </xf>
    <xf numFmtId="0" fontId="37" fillId="0" borderId="1" xfId="0" applyFont="1" applyFill="1" applyBorder="1" applyAlignment="1" applyProtection="1">
      <alignment horizontal="center" vertical="center" wrapText="1"/>
      <protection locked="0"/>
    </xf>
    <xf numFmtId="49" fontId="37" fillId="0" borderId="1" xfId="0" applyNumberFormat="1" applyFont="1" applyFill="1" applyBorder="1" applyAlignment="1" applyProtection="1">
      <alignment horizontal="center" vertical="center" wrapText="1"/>
      <protection locked="0"/>
    </xf>
    <xf numFmtId="170" fontId="37" fillId="0" borderId="1" xfId="1" applyNumberFormat="1" applyFont="1" applyFill="1" applyBorder="1" applyAlignment="1">
      <alignment horizontal="left" vertical="center" wrapText="1"/>
    </xf>
    <xf numFmtId="0" fontId="37" fillId="0" borderId="1" xfId="0" applyFont="1" applyFill="1" applyBorder="1" applyAlignment="1">
      <alignment horizontal="left" vertical="center" wrapText="1"/>
    </xf>
    <xf numFmtId="1" fontId="37" fillId="0" borderId="1" xfId="0" applyNumberFormat="1" applyFont="1" applyFill="1" applyBorder="1" applyAlignment="1" applyProtection="1">
      <alignment horizontal="center" vertical="center" wrapText="1"/>
      <protection locked="0"/>
    </xf>
    <xf numFmtId="1" fontId="37" fillId="0" borderId="1" xfId="1" applyNumberFormat="1" applyFont="1" applyFill="1" applyBorder="1" applyAlignment="1" applyProtection="1">
      <alignment horizontal="center" vertical="center" wrapText="1"/>
      <protection locked="0"/>
    </xf>
    <xf numFmtId="14" fontId="37" fillId="0" borderId="1" xfId="0" applyNumberFormat="1" applyFont="1" applyFill="1" applyBorder="1" applyAlignment="1" applyProtection="1">
      <alignment horizontal="center" vertical="center" wrapText="1"/>
      <protection locked="0"/>
    </xf>
    <xf numFmtId="15" fontId="37" fillId="0" borderId="1" xfId="0" applyNumberFormat="1" applyFont="1" applyFill="1" applyBorder="1" applyAlignment="1" applyProtection="1">
      <alignment horizontal="center" vertical="center" wrapText="1"/>
      <protection locked="0"/>
    </xf>
    <xf numFmtId="168" fontId="37" fillId="0" borderId="1" xfId="1" applyNumberFormat="1" applyFont="1" applyFill="1" applyBorder="1" applyAlignment="1">
      <alignment horizontal="right" vertical="center" wrapText="1"/>
    </xf>
    <xf numFmtId="1" fontId="37" fillId="0" borderId="1" xfId="1" applyNumberFormat="1" applyFont="1" applyFill="1" applyBorder="1" applyAlignment="1">
      <alignment horizontal="right" vertical="center" wrapText="1"/>
    </xf>
    <xf numFmtId="2" fontId="37" fillId="0" borderId="1" xfId="1" applyNumberFormat="1" applyFont="1" applyFill="1" applyBorder="1" applyAlignment="1" applyProtection="1">
      <alignment horizontal="center" vertical="center" wrapText="1"/>
      <protection locked="0"/>
    </xf>
    <xf numFmtId="170" fontId="38" fillId="0" borderId="1" xfId="1"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center" vertical="center" wrapText="1"/>
      <protection locked="0"/>
    </xf>
    <xf numFmtId="0" fontId="37" fillId="0" borderId="1" xfId="1" applyNumberFormat="1" applyFont="1" applyFill="1" applyBorder="1" applyAlignment="1" applyProtection="1">
      <alignment horizontal="center" vertical="center" wrapText="1"/>
      <protection locked="0"/>
    </xf>
    <xf numFmtId="0" fontId="38" fillId="0" borderId="1" xfId="0" applyNumberFormat="1" applyFont="1" applyFill="1" applyBorder="1" applyAlignment="1" applyProtection="1">
      <alignment horizontal="center" vertical="center" wrapText="1"/>
      <protection locked="0"/>
    </xf>
    <xf numFmtId="0" fontId="14" fillId="0" borderId="1" xfId="0" applyNumberFormat="1" applyFont="1" applyFill="1" applyBorder="1" applyAlignment="1" applyProtection="1">
      <alignment horizontal="center" vertical="center" wrapText="1"/>
      <protection locked="0"/>
    </xf>
    <xf numFmtId="14" fontId="14" fillId="0" borderId="1" xfId="0" applyNumberFormat="1" applyFont="1" applyFill="1" applyBorder="1" applyAlignment="1" applyProtection="1">
      <alignment horizontal="center" vertical="center" wrapText="1"/>
      <protection locked="0"/>
    </xf>
    <xf numFmtId="15" fontId="14" fillId="0" borderId="1" xfId="0" applyNumberFormat="1" applyFont="1" applyFill="1" applyBorder="1" applyAlignment="1" applyProtection="1">
      <alignment horizontal="center" vertical="center" wrapText="1"/>
      <protection locked="0"/>
    </xf>
    <xf numFmtId="168" fontId="14" fillId="0" borderId="1" xfId="1" applyNumberFormat="1" applyFont="1" applyFill="1" applyBorder="1" applyAlignment="1">
      <alignment horizontal="right" vertical="center" wrapText="1"/>
    </xf>
    <xf numFmtId="49" fontId="29" fillId="0" borderId="1" xfId="0" applyNumberFormat="1" applyFont="1" applyFill="1" applyBorder="1" applyAlignment="1" applyProtection="1">
      <alignment horizontal="center" vertical="center" wrapText="1"/>
      <protection locked="0"/>
    </xf>
    <xf numFmtId="0" fontId="29" fillId="0" borderId="1" xfId="0" applyNumberFormat="1" applyFont="1" applyFill="1" applyBorder="1" applyAlignment="1" applyProtection="1">
      <alignment horizontal="center" vertical="center" wrapText="1"/>
      <protection locked="0"/>
    </xf>
    <xf numFmtId="167" fontId="0" fillId="0" borderId="0" xfId="0" applyNumberFormat="1" applyFont="1" applyFill="1" applyAlignment="1">
      <alignment vertical="center"/>
    </xf>
    <xf numFmtId="0" fontId="0" fillId="0" borderId="0" xfId="0" applyFont="1" applyFill="1" applyAlignment="1">
      <alignment vertical="center"/>
    </xf>
    <xf numFmtId="0" fontId="0" fillId="0" borderId="0" xfId="0" applyNumberFormat="1" applyFont="1" applyFill="1" applyAlignment="1">
      <alignment vertical="center"/>
    </xf>
    <xf numFmtId="0" fontId="0" fillId="0" borderId="0" xfId="0" applyFont="1" applyAlignment="1">
      <alignment vertical="center"/>
    </xf>
    <xf numFmtId="0" fontId="14" fillId="0" borderId="1" xfId="4" applyNumberFormat="1" applyFont="1" applyFill="1" applyBorder="1" applyAlignment="1" applyProtection="1">
      <alignment horizontal="center" vertical="center" wrapText="1"/>
      <protection locked="0"/>
    </xf>
    <xf numFmtId="14" fontId="0" fillId="0" borderId="1" xfId="0" applyNumberFormat="1" applyBorder="1" applyAlignment="1">
      <alignment wrapText="1"/>
    </xf>
    <xf numFmtId="0" fontId="0" fillId="10" borderId="1" xfId="0" applyFill="1" applyBorder="1" applyAlignment="1">
      <alignment horizontal="center" vertical="center"/>
    </xf>
    <xf numFmtId="49" fontId="0" fillId="10" borderId="1" xfId="0" applyNumberFormat="1" applyFill="1" applyBorder="1" applyAlignment="1">
      <alignment horizontal="left" vertical="center" wrapText="1"/>
    </xf>
    <xf numFmtId="0" fontId="0" fillId="10" borderId="0" xfId="0" applyFill="1" applyBorder="1"/>
    <xf numFmtId="0" fontId="0" fillId="10" borderId="0" xfId="0" applyFill="1" applyBorder="1" applyAlignment="1">
      <alignment horizontal="center"/>
    </xf>
    <xf numFmtId="49" fontId="0" fillId="10" borderId="0" xfId="0" applyNumberFormat="1" applyFill="1" applyBorder="1" applyAlignment="1">
      <alignment horizontal="center" vertical="center" wrapText="1"/>
    </xf>
    <xf numFmtId="0" fontId="14" fillId="0" borderId="0" xfId="0" applyFont="1"/>
    <xf numFmtId="0" fontId="39" fillId="0" borderId="0" xfId="0" applyFont="1" applyAlignment="1">
      <alignment horizontal="center" vertical="center"/>
    </xf>
    <xf numFmtId="0" fontId="40" fillId="0" borderId="0" xfId="0" applyFont="1" applyAlignment="1">
      <alignment horizontal="justify" vertical="center"/>
    </xf>
    <xf numFmtId="0" fontId="41" fillId="5" borderId="18" xfId="0" applyFont="1" applyFill="1" applyBorder="1" applyAlignment="1">
      <alignment horizontal="center" vertical="center" wrapText="1"/>
    </xf>
    <xf numFmtId="0" fontId="35" fillId="0" borderId="18" xfId="0" applyFont="1" applyBorder="1" applyAlignment="1">
      <alignment horizontal="center" vertical="center" wrapText="1"/>
    </xf>
    <xf numFmtId="0" fontId="35" fillId="6" borderId="5" xfId="0" applyFont="1" applyFill="1" applyBorder="1" applyAlignment="1">
      <alignment horizontal="center" vertical="center" wrapText="1"/>
    </xf>
    <xf numFmtId="0" fontId="35" fillId="6" borderId="1" xfId="0" applyFont="1" applyFill="1" applyBorder="1" applyAlignment="1">
      <alignment horizontal="center" vertical="center" wrapText="1"/>
    </xf>
    <xf numFmtId="0" fontId="20" fillId="7" borderId="19" xfId="0" applyFont="1" applyFill="1" applyBorder="1" applyAlignment="1">
      <alignment horizontal="center" vertical="center" wrapText="1"/>
    </xf>
    <xf numFmtId="0" fontId="20" fillId="0" borderId="1" xfId="0" applyFont="1" applyBorder="1" applyAlignment="1">
      <alignment horizontal="center"/>
    </xf>
    <xf numFmtId="0" fontId="20" fillId="0" borderId="1" xfId="0" applyFont="1" applyBorder="1" applyAlignment="1"/>
    <xf numFmtId="0" fontId="20" fillId="7" borderId="20" xfId="0" applyFont="1" applyFill="1" applyBorder="1" applyAlignment="1">
      <alignment horizontal="center" vertical="center" wrapText="1"/>
    </xf>
    <xf numFmtId="0" fontId="20" fillId="0" borderId="1" xfId="0" applyFont="1" applyBorder="1"/>
    <xf numFmtId="0" fontId="20" fillId="0" borderId="38" xfId="0" applyFont="1" applyBorder="1" applyAlignment="1">
      <alignment horizontal="center"/>
    </xf>
    <xf numFmtId="0" fontId="20" fillId="0" borderId="14" xfId="0" applyFont="1" applyBorder="1" applyAlignment="1">
      <alignment horizontal="center"/>
    </xf>
    <xf numFmtId="0" fontId="20" fillId="0" borderId="20" xfId="0" applyFont="1" applyBorder="1" applyAlignment="1">
      <alignment horizontal="center" vertical="center" wrapText="1"/>
    </xf>
    <xf numFmtId="170" fontId="24" fillId="7" borderId="25" xfId="1" applyNumberFormat="1" applyFont="1" applyFill="1" applyBorder="1" applyAlignment="1">
      <alignment vertical="center"/>
    </xf>
    <xf numFmtId="170" fontId="24" fillId="7" borderId="27" xfId="1" applyNumberFormat="1" applyFont="1" applyFill="1" applyBorder="1" applyAlignment="1">
      <alignment vertical="center"/>
    </xf>
    <xf numFmtId="170" fontId="24" fillId="7" borderId="34" xfId="1" applyNumberFormat="1" applyFont="1" applyFill="1" applyBorder="1" applyAlignment="1">
      <alignment vertical="center"/>
    </xf>
    <xf numFmtId="2" fontId="24" fillId="8" borderId="0" xfId="0" applyNumberFormat="1" applyFont="1" applyFill="1" applyAlignment="1">
      <alignment horizontal="center" vertical="center"/>
    </xf>
    <xf numFmtId="9" fontId="24" fillId="8" borderId="33" xfId="4" applyFont="1" applyFill="1" applyBorder="1" applyAlignment="1">
      <alignment horizontal="center" vertical="center"/>
    </xf>
    <xf numFmtId="0" fontId="2" fillId="0" borderId="5" xfId="0" applyFont="1" applyBorder="1" applyAlignment="1">
      <alignment horizontal="center" vertical="center" wrapText="1"/>
    </xf>
    <xf numFmtId="0" fontId="2" fillId="0" borderId="14" xfId="0" applyFont="1" applyBorder="1" applyAlignment="1">
      <alignment horizontal="center" vertical="center" wrapText="1"/>
    </xf>
    <xf numFmtId="0" fontId="25" fillId="0" borderId="13" xfId="0" applyFont="1" applyBorder="1" applyAlignment="1">
      <alignment horizontal="center" vertical="center"/>
    </xf>
    <xf numFmtId="0" fontId="25" fillId="0" borderId="4" xfId="0" applyFont="1" applyBorder="1" applyAlignment="1">
      <alignment horizontal="center" vertical="center"/>
    </xf>
    <xf numFmtId="0" fontId="25" fillId="0" borderId="5" xfId="0" applyFont="1" applyBorder="1" applyAlignment="1">
      <alignment horizontal="left" vertical="center" wrapText="1"/>
    </xf>
    <xf numFmtId="0" fontId="25" fillId="0" borderId="14" xfId="0" applyFont="1" applyBorder="1" applyAlignment="1">
      <alignment horizontal="left" vertical="center" wrapText="1"/>
    </xf>
    <xf numFmtId="0" fontId="27" fillId="2" borderId="7" xfId="0" applyFont="1" applyFill="1" applyBorder="1" applyAlignment="1">
      <alignment horizontal="center" vertical="center"/>
    </xf>
    <xf numFmtId="0" fontId="27" fillId="2" borderId="8" xfId="0" applyFont="1" applyFill="1" applyBorder="1" applyAlignment="1">
      <alignment horizontal="center" vertical="center"/>
    </xf>
    <xf numFmtId="0" fontId="27" fillId="2" borderId="9" xfId="0" applyFont="1" applyFill="1" applyBorder="1" applyAlignment="1">
      <alignment horizontal="center" vertical="center"/>
    </xf>
    <xf numFmtId="0" fontId="30" fillId="2" borderId="5" xfId="0" applyFont="1" applyFill="1" applyBorder="1" applyAlignment="1">
      <alignment horizontal="center" vertical="center" wrapText="1"/>
    </xf>
    <xf numFmtId="0" fontId="30" fillId="2" borderId="38" xfId="0" applyFont="1" applyFill="1" applyBorder="1" applyAlignment="1">
      <alignment horizontal="center" vertical="center" wrapText="1"/>
    </xf>
    <xf numFmtId="0" fontId="30" fillId="2" borderId="14" xfId="0" applyFont="1" applyFill="1" applyBorder="1" applyAlignment="1">
      <alignment horizontal="center" vertical="center" wrapText="1"/>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0" fontId="28" fillId="0" borderId="1" xfId="0" applyFont="1" applyBorder="1" applyAlignment="1">
      <alignment horizontal="center" vertical="center" wrapText="1"/>
    </xf>
    <xf numFmtId="0" fontId="30" fillId="0" borderId="13" xfId="0" applyFont="1" applyBorder="1" applyAlignment="1">
      <alignment horizontal="center" vertical="center"/>
    </xf>
    <xf numFmtId="0" fontId="30" fillId="0" borderId="12" xfId="0" applyFont="1" applyBorder="1" applyAlignment="1">
      <alignment horizontal="center" vertical="center"/>
    </xf>
    <xf numFmtId="0" fontId="30" fillId="0" borderId="4" xfId="0" applyFont="1" applyBorder="1" applyAlignment="1">
      <alignment horizontal="center" vertical="center"/>
    </xf>
    <xf numFmtId="0" fontId="27" fillId="2" borderId="10" xfId="0" applyFont="1" applyFill="1" applyBorder="1" applyAlignment="1">
      <alignment horizontal="center" vertical="center"/>
    </xf>
    <xf numFmtId="0" fontId="27" fillId="2" borderId="0" xfId="0" applyFont="1" applyFill="1" applyBorder="1" applyAlignment="1">
      <alignment horizontal="center" vertical="center"/>
    </xf>
    <xf numFmtId="0" fontId="25" fillId="0" borderId="16" xfId="0" applyFont="1" applyBorder="1" applyAlignment="1">
      <alignment horizontal="center" vertical="center"/>
    </xf>
    <xf numFmtId="0" fontId="25" fillId="0" borderId="12" xfId="0" applyFont="1" applyBorder="1" applyAlignment="1">
      <alignment horizontal="center" vertical="center"/>
    </xf>
    <xf numFmtId="0" fontId="25" fillId="0" borderId="17" xfId="0" applyFont="1" applyBorder="1" applyAlignment="1">
      <alignment horizontal="center" vertical="center"/>
    </xf>
    <xf numFmtId="0" fontId="25" fillId="0" borderId="5"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5" xfId="0" applyFont="1" applyBorder="1" applyAlignment="1">
      <alignment horizontal="center" vertical="center"/>
    </xf>
    <xf numFmtId="0" fontId="25" fillId="0" borderId="14" xfId="0" applyFont="1" applyBorder="1" applyAlignment="1">
      <alignment horizontal="center" vertical="center"/>
    </xf>
    <xf numFmtId="0" fontId="25" fillId="3" borderId="6" xfId="0" applyFont="1" applyFill="1" applyBorder="1" applyAlignment="1">
      <alignment horizontal="left" vertical="center"/>
    </xf>
    <xf numFmtId="0" fontId="25" fillId="3" borderId="7" xfId="0" applyFont="1" applyFill="1" applyBorder="1" applyAlignment="1">
      <alignment horizontal="left" vertical="center"/>
    </xf>
    <xf numFmtId="0" fontId="27" fillId="2" borderId="1"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14" xfId="0" applyFont="1" applyFill="1" applyBorder="1" applyAlignment="1">
      <alignment horizontal="center" vertical="center" wrapText="1"/>
    </xf>
    <xf numFmtId="0" fontId="31" fillId="0" borderId="0" xfId="0" applyFont="1" applyBorder="1" applyAlignment="1">
      <alignment horizontal="center" vertical="center" wrapText="1"/>
    </xf>
    <xf numFmtId="0" fontId="31" fillId="0" borderId="15" xfId="0" applyFont="1" applyBorder="1" applyAlignment="1">
      <alignment horizontal="center" vertical="center" wrapText="1"/>
    </xf>
    <xf numFmtId="0" fontId="30" fillId="0" borderId="13" xfId="0" applyFont="1" applyFill="1" applyBorder="1" applyAlignment="1">
      <alignment horizontal="center" vertical="center"/>
    </xf>
    <xf numFmtId="0" fontId="30" fillId="0" borderId="4" xfId="0" applyFont="1" applyFill="1" applyBorder="1" applyAlignment="1">
      <alignment horizontal="center" vertical="center"/>
    </xf>
    <xf numFmtId="0" fontId="30" fillId="0" borderId="1" xfId="0" applyFont="1" applyFill="1" applyBorder="1" applyAlignment="1">
      <alignment horizontal="center" vertical="center"/>
    </xf>
    <xf numFmtId="0" fontId="28" fillId="0" borderId="0" xfId="0" applyFont="1" applyFill="1" applyAlignment="1">
      <alignment horizontal="left" vertical="center" wrapText="1"/>
    </xf>
    <xf numFmtId="0" fontId="27" fillId="2" borderId="6" xfId="0" applyFont="1" applyFill="1" applyBorder="1" applyAlignment="1">
      <alignment horizontal="center" vertical="center"/>
    </xf>
    <xf numFmtId="0" fontId="27" fillId="3" borderId="8" xfId="0" applyFont="1" applyFill="1" applyBorder="1" applyAlignment="1" applyProtection="1">
      <alignment horizontal="left" vertical="center"/>
      <protection locked="0"/>
    </xf>
    <xf numFmtId="0" fontId="27" fillId="3" borderId="9" xfId="0" applyFont="1" applyFill="1" applyBorder="1" applyAlignment="1" applyProtection="1">
      <alignment horizontal="left" vertical="center"/>
      <protection locked="0"/>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1"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2" fillId="0" borderId="5" xfId="0" applyFont="1" applyBorder="1" applyAlignment="1">
      <alignment horizontal="center" vertical="center"/>
    </xf>
    <xf numFmtId="0" fontId="2" fillId="0" borderId="14" xfId="0" applyFont="1" applyBorder="1" applyAlignment="1">
      <alignment horizontal="center" vertical="center"/>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0" borderId="5" xfId="0" applyBorder="1" applyAlignment="1">
      <alignment horizontal="center" vertical="center"/>
    </xf>
    <xf numFmtId="0" fontId="0" fillId="0" borderId="14" xfId="0" applyBorder="1" applyAlignment="1">
      <alignment horizontal="center" vertical="center"/>
    </xf>
    <xf numFmtId="0" fontId="2" fillId="0" borderId="5" xfId="0" applyFont="1" applyBorder="1" applyAlignment="1">
      <alignment horizontal="center" vertical="top" wrapText="1"/>
    </xf>
    <xf numFmtId="0" fontId="2" fillId="0" borderId="14" xfId="0" applyFont="1" applyBorder="1" applyAlignment="1">
      <alignment horizontal="center" vertical="top" wrapText="1"/>
    </xf>
    <xf numFmtId="0" fontId="0" fillId="0" borderId="1" xfId="0" applyBorder="1" applyAlignment="1">
      <alignment horizontal="center" vertical="center" wrapText="1"/>
    </xf>
    <xf numFmtId="0" fontId="0" fillId="0" borderId="1" xfId="0" applyBorder="1" applyAlignment="1">
      <alignment horizontal="center" vertical="top" wrapText="1"/>
    </xf>
    <xf numFmtId="0" fontId="0" fillId="0" borderId="5" xfId="0" applyBorder="1" applyAlignment="1">
      <alignment horizontal="center" vertical="top" wrapText="1"/>
    </xf>
    <xf numFmtId="0" fontId="0" fillId="0" borderId="14" xfId="0" applyBorder="1" applyAlignment="1">
      <alignment horizontal="center" vertical="top" wrapText="1"/>
    </xf>
    <xf numFmtId="0" fontId="35" fillId="3" borderId="8" xfId="0" applyFont="1" applyFill="1" applyBorder="1" applyAlignment="1" applyProtection="1">
      <alignment horizontal="left" vertical="center"/>
      <protection locked="0"/>
    </xf>
    <xf numFmtId="0" fontId="35" fillId="3" borderId="9" xfId="0" applyFont="1" applyFill="1" applyBorder="1" applyAlignment="1" applyProtection="1">
      <alignment horizontal="left" vertical="center"/>
      <protection locked="0"/>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7" borderId="20" xfId="0" applyFont="1" applyFill="1" applyBorder="1" applyAlignment="1">
      <alignment horizontal="center" vertical="justify" wrapText="1"/>
    </xf>
    <xf numFmtId="0" fontId="20" fillId="7" borderId="21" xfId="0" applyFont="1" applyFill="1" applyBorder="1" applyAlignment="1">
      <alignment horizontal="center" vertical="justify" wrapText="1"/>
    </xf>
    <xf numFmtId="0" fontId="20" fillId="7" borderId="22" xfId="0" applyFont="1" applyFill="1" applyBorder="1" applyAlignment="1">
      <alignment horizontal="center" vertical="justify" wrapText="1"/>
    </xf>
    <xf numFmtId="0" fontId="20" fillId="7" borderId="20" xfId="0" applyFont="1" applyFill="1" applyBorder="1" applyAlignment="1">
      <alignment horizontal="left" vertical="justify"/>
    </xf>
    <xf numFmtId="0" fontId="20" fillId="7" borderId="21" xfId="0" applyFont="1" applyFill="1" applyBorder="1" applyAlignment="1">
      <alignment horizontal="left" vertical="justify"/>
    </xf>
    <xf numFmtId="0" fontId="20" fillId="7" borderId="22" xfId="0" applyFont="1" applyFill="1" applyBorder="1" applyAlignment="1">
      <alignment horizontal="left" vertical="justify"/>
    </xf>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20" fillId="0" borderId="20" xfId="0" applyFont="1" applyBorder="1" applyAlignment="1">
      <alignment horizontal="left" vertical="justify"/>
    </xf>
    <xf numFmtId="0" fontId="20" fillId="0" borderId="21" xfId="0" applyFont="1" applyBorder="1" applyAlignment="1">
      <alignment horizontal="left" vertical="justify"/>
    </xf>
    <xf numFmtId="0" fontId="20" fillId="0" borderId="22" xfId="0" applyFont="1" applyBorder="1" applyAlignment="1">
      <alignment horizontal="left" vertical="justify"/>
    </xf>
    <xf numFmtId="0" fontId="35" fillId="0" borderId="0" xfId="0" applyFont="1" applyAlignment="1">
      <alignment horizontal="center" vertical="center"/>
    </xf>
    <xf numFmtId="0" fontId="35" fillId="6" borderId="5" xfId="0" applyFont="1" applyFill="1" applyBorder="1" applyAlignment="1">
      <alignment horizontal="center" vertical="center" wrapText="1"/>
    </xf>
    <xf numFmtId="0" fontId="35" fillId="6" borderId="38" xfId="0" applyFont="1" applyFill="1" applyBorder="1" applyAlignment="1">
      <alignment horizontal="center" vertical="center" wrapText="1"/>
    </xf>
    <xf numFmtId="0" fontId="35" fillId="6" borderId="14" xfId="0" applyFont="1" applyFill="1" applyBorder="1" applyAlignment="1">
      <alignment horizontal="center" vertical="center" wrapText="1"/>
    </xf>
    <xf numFmtId="0" fontId="20" fillId="7" borderId="39" xfId="0" applyFont="1" applyFill="1" applyBorder="1" applyAlignment="1">
      <alignment horizontal="left" vertical="justify" wrapText="1"/>
    </xf>
    <xf numFmtId="0" fontId="20" fillId="7" borderId="40" xfId="0" applyFont="1" applyFill="1" applyBorder="1" applyAlignment="1">
      <alignment horizontal="left" vertical="justify" wrapText="1"/>
    </xf>
    <xf numFmtId="0" fontId="20" fillId="7" borderId="41" xfId="0" applyFont="1" applyFill="1" applyBorder="1" applyAlignment="1">
      <alignment horizontal="left" vertical="justify" wrapText="1"/>
    </xf>
    <xf numFmtId="0" fontId="35" fillId="0" borderId="5" xfId="0" applyFont="1" applyBorder="1" applyAlignment="1">
      <alignment horizontal="center" vertical="center" wrapText="1"/>
    </xf>
    <xf numFmtId="0" fontId="35" fillId="0" borderId="38" xfId="0" applyFont="1" applyBorder="1" applyAlignment="1">
      <alignment horizontal="center" vertical="center" wrapText="1"/>
    </xf>
    <xf numFmtId="0" fontId="35" fillId="0" borderId="14" xfId="0" applyFont="1" applyBorder="1" applyAlignment="1">
      <alignment horizontal="center" vertical="center" wrapText="1"/>
    </xf>
    <xf numFmtId="0" fontId="39" fillId="0" borderId="0" xfId="0" applyFont="1" applyAlignment="1">
      <alignment horizontal="center" vertical="center"/>
    </xf>
    <xf numFmtId="0" fontId="20" fillId="0" borderId="0" xfId="0" applyFont="1" applyAlignment="1">
      <alignment horizontal="justify" vertical="center" wrapText="1"/>
    </xf>
    <xf numFmtId="0" fontId="40" fillId="0" borderId="0" xfId="0" applyFont="1" applyAlignment="1">
      <alignment horizontal="justify" vertical="center" wrapText="1"/>
    </xf>
    <xf numFmtId="0" fontId="41" fillId="5" borderId="5" xfId="0" applyFont="1" applyFill="1" applyBorder="1" applyAlignment="1">
      <alignment horizontal="center" vertical="center" wrapText="1"/>
    </xf>
    <xf numFmtId="0" fontId="41" fillId="5" borderId="38" xfId="0" applyFont="1" applyFill="1" applyBorder="1" applyAlignment="1">
      <alignment horizontal="center" vertical="center" wrapText="1"/>
    </xf>
    <xf numFmtId="0" fontId="41" fillId="5" borderId="14" xfId="0" applyFont="1" applyFill="1" applyBorder="1" applyAlignment="1">
      <alignment horizontal="center" vertical="center" wrapText="1"/>
    </xf>
    <xf numFmtId="0" fontId="24" fillId="7" borderId="36" xfId="0" applyFont="1" applyFill="1" applyBorder="1" applyAlignment="1">
      <alignment vertical="center"/>
    </xf>
    <xf numFmtId="0" fontId="23" fillId="7" borderId="23" xfId="0" applyFont="1" applyFill="1" applyBorder="1" applyAlignment="1">
      <alignment vertical="center"/>
    </xf>
    <xf numFmtId="0" fontId="23" fillId="7" borderId="31" xfId="0" applyFont="1" applyFill="1" applyBorder="1" applyAlignment="1">
      <alignment vertical="center"/>
    </xf>
    <xf numFmtId="0" fontId="23" fillId="7" borderId="24" xfId="0" applyFont="1" applyFill="1" applyBorder="1" applyAlignment="1">
      <alignment vertical="center" wrapText="1"/>
    </xf>
    <xf numFmtId="0" fontId="23" fillId="7" borderId="35" xfId="0" applyFont="1" applyFill="1" applyBorder="1" applyAlignment="1">
      <alignment vertical="center" wrapText="1"/>
    </xf>
    <xf numFmtId="0" fontId="24" fillId="7" borderId="37" xfId="0" applyFont="1" applyFill="1" applyBorder="1" applyAlignment="1">
      <alignment vertical="center"/>
    </xf>
    <xf numFmtId="0" fontId="23" fillId="7" borderId="33" xfId="0" applyFont="1" applyFill="1" applyBorder="1" applyAlignment="1">
      <alignment vertical="center" wrapText="1"/>
    </xf>
    <xf numFmtId="0" fontId="23" fillId="7" borderId="32" xfId="0" applyFont="1" applyFill="1" applyBorder="1" applyAlignment="1">
      <alignment vertical="center" wrapText="1"/>
    </xf>
    <xf numFmtId="44" fontId="28" fillId="7" borderId="30" xfId="3" applyFont="1" applyFill="1" applyBorder="1" applyAlignment="1">
      <alignment horizontal="center" vertical="center" wrapText="1"/>
    </xf>
    <xf numFmtId="44" fontId="28" fillId="7" borderId="29" xfId="3" applyFont="1" applyFill="1" applyBorder="1" applyAlignment="1">
      <alignment horizontal="center" vertical="center" wrapText="1"/>
    </xf>
    <xf numFmtId="0" fontId="27" fillId="7" borderId="30" xfId="0" applyFont="1" applyFill="1" applyBorder="1" applyAlignment="1">
      <alignment horizontal="center" vertical="center" wrapText="1"/>
    </xf>
    <xf numFmtId="0" fontId="27" fillId="7" borderId="29" xfId="0" applyFont="1" applyFill="1" applyBorder="1" applyAlignment="1">
      <alignment horizontal="center" vertical="center" wrapText="1"/>
    </xf>
    <xf numFmtId="0" fontId="23" fillId="7" borderId="23"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23" fillId="7" borderId="0" xfId="0" applyFont="1" applyFill="1" applyAlignment="1">
      <alignment horizontal="center" vertical="center" wrapText="1"/>
    </xf>
    <xf numFmtId="0" fontId="24" fillId="7" borderId="30" xfId="0" applyFont="1" applyFill="1" applyBorder="1" applyAlignment="1">
      <alignment horizontal="center" vertical="center" wrapText="1"/>
    </xf>
    <xf numFmtId="0" fontId="24" fillId="7" borderId="29" xfId="0" applyFont="1" applyFill="1" applyBorder="1" applyAlignment="1">
      <alignment horizontal="center" vertical="center" wrapText="1"/>
    </xf>
    <xf numFmtId="0" fontId="28" fillId="7" borderId="30" xfId="0" applyFont="1" applyFill="1" applyBorder="1" applyAlignment="1">
      <alignment horizontal="center" vertical="center" wrapText="1"/>
    </xf>
    <xf numFmtId="0" fontId="28" fillId="7" borderId="29" xfId="0" applyFont="1" applyFill="1" applyBorder="1" applyAlignment="1">
      <alignment horizontal="center" vertical="center" wrapText="1"/>
    </xf>
    <xf numFmtId="0" fontId="23" fillId="9" borderId="28" xfId="0" applyFont="1" applyFill="1" applyBorder="1" applyAlignment="1">
      <alignment horizontal="center" vertical="center"/>
    </xf>
    <xf numFmtId="0" fontId="23" fillId="9" borderId="30" xfId="0" applyFont="1" applyFill="1" applyBorder="1" applyAlignment="1">
      <alignment horizontal="center" vertical="center"/>
    </xf>
    <xf numFmtId="0" fontId="23" fillId="9" borderId="29" xfId="0" applyFont="1" applyFill="1" applyBorder="1" applyAlignment="1">
      <alignment horizontal="center" vertical="center"/>
    </xf>
    <xf numFmtId="0" fontId="1" fillId="3" borderId="6" xfId="0" applyFont="1" applyFill="1" applyBorder="1" applyAlignment="1">
      <alignment horizontal="left" vertical="center"/>
    </xf>
    <xf numFmtId="0" fontId="1" fillId="3" borderId="7" xfId="0" applyFont="1" applyFill="1" applyBorder="1" applyAlignment="1">
      <alignment horizontal="left" vertical="center"/>
    </xf>
    <xf numFmtId="0" fontId="1" fillId="0" borderId="1" xfId="0" applyFont="1" applyBorder="1" applyAlignment="1">
      <alignment horizontal="center" vertical="center"/>
    </xf>
    <xf numFmtId="3" fontId="0" fillId="3" borderId="1" xfId="0" applyNumberFormat="1" applyFill="1" applyBorder="1" applyAlignment="1">
      <alignment horizontal="center" vertical="center"/>
    </xf>
    <xf numFmtId="0" fontId="9" fillId="0" borderId="0" xfId="0" applyFont="1" applyFill="1" applyBorder="1" applyAlignment="1">
      <alignment horizontal="center" vertical="center" wrapText="1"/>
    </xf>
    <xf numFmtId="166" fontId="0" fillId="0" borderId="0" xfId="0" applyNumberFormat="1" applyFill="1" applyBorder="1" applyAlignment="1">
      <alignment horizontal="righ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2"/>
  <sheetViews>
    <sheetView topLeftCell="A13" zoomScale="69" zoomScaleNormal="62" workbookViewId="0">
      <selection activeCell="B45" sqref="B45"/>
    </sheetView>
  </sheetViews>
  <sheetFormatPr baseColWidth="10" defaultRowHeight="15" x14ac:dyDescent="0.25"/>
  <cols>
    <col min="1" max="1" width="3.140625" style="146" bestFit="1" customWidth="1"/>
    <col min="2" max="2" width="102.7109375" style="146" bestFit="1" customWidth="1"/>
    <col min="3" max="3" width="31.140625" style="146" customWidth="1"/>
    <col min="4" max="4" width="32.85546875" style="146" customWidth="1"/>
    <col min="5" max="5" width="25" style="146" customWidth="1"/>
    <col min="6" max="7" width="29.7109375" style="146" customWidth="1"/>
    <col min="8" max="8" width="24.5703125" style="146" customWidth="1"/>
    <col min="9" max="9" width="24" style="146" customWidth="1"/>
    <col min="10" max="10" width="20.28515625" style="146" customWidth="1"/>
    <col min="11" max="11" width="14.7109375" style="146" bestFit="1" customWidth="1"/>
    <col min="12" max="12" width="22.28515625" style="146" customWidth="1"/>
    <col min="13" max="13" width="18.7109375" style="146" customWidth="1"/>
    <col min="14" max="14" width="22.140625" style="146" customWidth="1"/>
    <col min="15" max="15" width="26.140625" style="146" customWidth="1"/>
    <col min="16" max="16" width="19.5703125" style="146" bestFit="1" customWidth="1"/>
    <col min="17" max="17" width="20.42578125" style="146" customWidth="1"/>
    <col min="18" max="22" width="6.42578125" style="146" customWidth="1"/>
    <col min="23" max="251" width="11.42578125" style="146"/>
    <col min="252" max="252" width="1" style="146" customWidth="1"/>
    <col min="253" max="253" width="4.28515625" style="146" customWidth="1"/>
    <col min="254" max="254" width="34.7109375" style="146" customWidth="1"/>
    <col min="255" max="255" width="0" style="146" hidden="1" customWidth="1"/>
    <col min="256" max="256" width="20" style="146" customWidth="1"/>
    <col min="257" max="257" width="20.85546875" style="146" customWidth="1"/>
    <col min="258" max="258" width="25" style="146" customWidth="1"/>
    <col min="259" max="259" width="18.7109375" style="146" customWidth="1"/>
    <col min="260" max="260" width="29.7109375" style="146" customWidth="1"/>
    <col min="261" max="261" width="13.42578125" style="146" customWidth="1"/>
    <col min="262" max="262" width="13.85546875" style="146" customWidth="1"/>
    <col min="263" max="267" width="16.5703125" style="146" customWidth="1"/>
    <col min="268" max="268" width="20.5703125" style="146" customWidth="1"/>
    <col min="269" max="269" width="21.140625" style="146" customWidth="1"/>
    <col min="270" max="270" width="9.5703125" style="146" customWidth="1"/>
    <col min="271" max="271" width="0.42578125" style="146" customWidth="1"/>
    <col min="272" max="278" width="6.42578125" style="146" customWidth="1"/>
    <col min="279" max="507" width="11.42578125" style="146"/>
    <col min="508" max="508" width="1" style="146" customWidth="1"/>
    <col min="509" max="509" width="4.28515625" style="146" customWidth="1"/>
    <col min="510" max="510" width="34.7109375" style="146" customWidth="1"/>
    <col min="511" max="511" width="0" style="146" hidden="1" customWidth="1"/>
    <col min="512" max="512" width="20" style="146" customWidth="1"/>
    <col min="513" max="513" width="20.85546875" style="146" customWidth="1"/>
    <col min="514" max="514" width="25" style="146" customWidth="1"/>
    <col min="515" max="515" width="18.7109375" style="146" customWidth="1"/>
    <col min="516" max="516" width="29.7109375" style="146" customWidth="1"/>
    <col min="517" max="517" width="13.42578125" style="146" customWidth="1"/>
    <col min="518" max="518" width="13.85546875" style="146" customWidth="1"/>
    <col min="519" max="523" width="16.5703125" style="146" customWidth="1"/>
    <col min="524" max="524" width="20.5703125" style="146" customWidth="1"/>
    <col min="525" max="525" width="21.140625" style="146" customWidth="1"/>
    <col min="526" max="526" width="9.5703125" style="146" customWidth="1"/>
    <col min="527" max="527" width="0.42578125" style="146" customWidth="1"/>
    <col min="528" max="534" width="6.42578125" style="146" customWidth="1"/>
    <col min="535" max="763" width="11.42578125" style="146"/>
    <col min="764" max="764" width="1" style="146" customWidth="1"/>
    <col min="765" max="765" width="4.28515625" style="146" customWidth="1"/>
    <col min="766" max="766" width="34.7109375" style="146" customWidth="1"/>
    <col min="767" max="767" width="0" style="146" hidden="1" customWidth="1"/>
    <col min="768" max="768" width="20" style="146" customWidth="1"/>
    <col min="769" max="769" width="20.85546875" style="146" customWidth="1"/>
    <col min="770" max="770" width="25" style="146" customWidth="1"/>
    <col min="771" max="771" width="18.7109375" style="146" customWidth="1"/>
    <col min="772" max="772" width="29.7109375" style="146" customWidth="1"/>
    <col min="773" max="773" width="13.42578125" style="146" customWidth="1"/>
    <col min="774" max="774" width="13.85546875" style="146" customWidth="1"/>
    <col min="775" max="779" width="16.5703125" style="146" customWidth="1"/>
    <col min="780" max="780" width="20.5703125" style="146" customWidth="1"/>
    <col min="781" max="781" width="21.140625" style="146" customWidth="1"/>
    <col min="782" max="782" width="9.5703125" style="146" customWidth="1"/>
    <col min="783" max="783" width="0.42578125" style="146" customWidth="1"/>
    <col min="784" max="790" width="6.42578125" style="146" customWidth="1"/>
    <col min="791" max="1019" width="11.42578125" style="146"/>
    <col min="1020" max="1020" width="1" style="146" customWidth="1"/>
    <col min="1021" max="1021" width="4.28515625" style="146" customWidth="1"/>
    <col min="1022" max="1022" width="34.7109375" style="146" customWidth="1"/>
    <col min="1023" max="1023" width="0" style="146" hidden="1" customWidth="1"/>
    <col min="1024" max="1024" width="20" style="146" customWidth="1"/>
    <col min="1025" max="1025" width="20.85546875" style="146" customWidth="1"/>
    <col min="1026" max="1026" width="25" style="146" customWidth="1"/>
    <col min="1027" max="1027" width="18.7109375" style="146" customWidth="1"/>
    <col min="1028" max="1028" width="29.7109375" style="146" customWidth="1"/>
    <col min="1029" max="1029" width="13.42578125" style="146" customWidth="1"/>
    <col min="1030" max="1030" width="13.85546875" style="146" customWidth="1"/>
    <col min="1031" max="1035" width="16.5703125" style="146" customWidth="1"/>
    <col min="1036" max="1036" width="20.5703125" style="146" customWidth="1"/>
    <col min="1037" max="1037" width="21.140625" style="146" customWidth="1"/>
    <col min="1038" max="1038" width="9.5703125" style="146" customWidth="1"/>
    <col min="1039" max="1039" width="0.42578125" style="146" customWidth="1"/>
    <col min="1040" max="1046" width="6.42578125" style="146" customWidth="1"/>
    <col min="1047" max="1275" width="11.42578125" style="146"/>
    <col min="1276" max="1276" width="1" style="146" customWidth="1"/>
    <col min="1277" max="1277" width="4.28515625" style="146" customWidth="1"/>
    <col min="1278" max="1278" width="34.7109375" style="146" customWidth="1"/>
    <col min="1279" max="1279" width="0" style="146" hidden="1" customWidth="1"/>
    <col min="1280" max="1280" width="20" style="146" customWidth="1"/>
    <col min="1281" max="1281" width="20.85546875" style="146" customWidth="1"/>
    <col min="1282" max="1282" width="25" style="146" customWidth="1"/>
    <col min="1283" max="1283" width="18.7109375" style="146" customWidth="1"/>
    <col min="1284" max="1284" width="29.7109375" style="146" customWidth="1"/>
    <col min="1285" max="1285" width="13.42578125" style="146" customWidth="1"/>
    <col min="1286" max="1286" width="13.85546875" style="146" customWidth="1"/>
    <col min="1287" max="1291" width="16.5703125" style="146" customWidth="1"/>
    <col min="1292" max="1292" width="20.5703125" style="146" customWidth="1"/>
    <col min="1293" max="1293" width="21.140625" style="146" customWidth="1"/>
    <col min="1294" max="1294" width="9.5703125" style="146" customWidth="1"/>
    <col min="1295" max="1295" width="0.42578125" style="146" customWidth="1"/>
    <col min="1296" max="1302" width="6.42578125" style="146" customWidth="1"/>
    <col min="1303" max="1531" width="11.42578125" style="146"/>
    <col min="1532" max="1532" width="1" style="146" customWidth="1"/>
    <col min="1533" max="1533" width="4.28515625" style="146" customWidth="1"/>
    <col min="1534" max="1534" width="34.7109375" style="146" customWidth="1"/>
    <col min="1535" max="1535" width="0" style="146" hidden="1" customWidth="1"/>
    <col min="1536" max="1536" width="20" style="146" customWidth="1"/>
    <col min="1537" max="1537" width="20.85546875" style="146" customWidth="1"/>
    <col min="1538" max="1538" width="25" style="146" customWidth="1"/>
    <col min="1539" max="1539" width="18.7109375" style="146" customWidth="1"/>
    <col min="1540" max="1540" width="29.7109375" style="146" customWidth="1"/>
    <col min="1541" max="1541" width="13.42578125" style="146" customWidth="1"/>
    <col min="1542" max="1542" width="13.85546875" style="146" customWidth="1"/>
    <col min="1543" max="1547" width="16.5703125" style="146" customWidth="1"/>
    <col min="1548" max="1548" width="20.5703125" style="146" customWidth="1"/>
    <col min="1549" max="1549" width="21.140625" style="146" customWidth="1"/>
    <col min="1550" max="1550" width="9.5703125" style="146" customWidth="1"/>
    <col min="1551" max="1551" width="0.42578125" style="146" customWidth="1"/>
    <col min="1552" max="1558" width="6.42578125" style="146" customWidth="1"/>
    <col min="1559" max="1787" width="11.42578125" style="146"/>
    <col min="1788" max="1788" width="1" style="146" customWidth="1"/>
    <col min="1789" max="1789" width="4.28515625" style="146" customWidth="1"/>
    <col min="1790" max="1790" width="34.7109375" style="146" customWidth="1"/>
    <col min="1791" max="1791" width="0" style="146" hidden="1" customWidth="1"/>
    <col min="1792" max="1792" width="20" style="146" customWidth="1"/>
    <col min="1793" max="1793" width="20.85546875" style="146" customWidth="1"/>
    <col min="1794" max="1794" width="25" style="146" customWidth="1"/>
    <col min="1795" max="1795" width="18.7109375" style="146" customWidth="1"/>
    <col min="1796" max="1796" width="29.7109375" style="146" customWidth="1"/>
    <col min="1797" max="1797" width="13.42578125" style="146" customWidth="1"/>
    <col min="1798" max="1798" width="13.85546875" style="146" customWidth="1"/>
    <col min="1799" max="1803" width="16.5703125" style="146" customWidth="1"/>
    <col min="1804" max="1804" width="20.5703125" style="146" customWidth="1"/>
    <col min="1805" max="1805" width="21.140625" style="146" customWidth="1"/>
    <col min="1806" max="1806" width="9.5703125" style="146" customWidth="1"/>
    <col min="1807" max="1807" width="0.42578125" style="146" customWidth="1"/>
    <col min="1808" max="1814" width="6.42578125" style="146" customWidth="1"/>
    <col min="1815" max="2043" width="11.42578125" style="146"/>
    <col min="2044" max="2044" width="1" style="146" customWidth="1"/>
    <col min="2045" max="2045" width="4.28515625" style="146" customWidth="1"/>
    <col min="2046" max="2046" width="34.7109375" style="146" customWidth="1"/>
    <col min="2047" max="2047" width="0" style="146" hidden="1" customWidth="1"/>
    <col min="2048" max="2048" width="20" style="146" customWidth="1"/>
    <col min="2049" max="2049" width="20.85546875" style="146" customWidth="1"/>
    <col min="2050" max="2050" width="25" style="146" customWidth="1"/>
    <col min="2051" max="2051" width="18.7109375" style="146" customWidth="1"/>
    <col min="2052" max="2052" width="29.7109375" style="146" customWidth="1"/>
    <col min="2053" max="2053" width="13.42578125" style="146" customWidth="1"/>
    <col min="2054" max="2054" width="13.85546875" style="146" customWidth="1"/>
    <col min="2055" max="2059" width="16.5703125" style="146" customWidth="1"/>
    <col min="2060" max="2060" width="20.5703125" style="146" customWidth="1"/>
    <col min="2061" max="2061" width="21.140625" style="146" customWidth="1"/>
    <col min="2062" max="2062" width="9.5703125" style="146" customWidth="1"/>
    <col min="2063" max="2063" width="0.42578125" style="146" customWidth="1"/>
    <col min="2064" max="2070" width="6.42578125" style="146" customWidth="1"/>
    <col min="2071" max="2299" width="11.42578125" style="146"/>
    <col min="2300" max="2300" width="1" style="146" customWidth="1"/>
    <col min="2301" max="2301" width="4.28515625" style="146" customWidth="1"/>
    <col min="2302" max="2302" width="34.7109375" style="146" customWidth="1"/>
    <col min="2303" max="2303" width="0" style="146" hidden="1" customWidth="1"/>
    <col min="2304" max="2304" width="20" style="146" customWidth="1"/>
    <col min="2305" max="2305" width="20.85546875" style="146" customWidth="1"/>
    <col min="2306" max="2306" width="25" style="146" customWidth="1"/>
    <col min="2307" max="2307" width="18.7109375" style="146" customWidth="1"/>
    <col min="2308" max="2308" width="29.7109375" style="146" customWidth="1"/>
    <col min="2309" max="2309" width="13.42578125" style="146" customWidth="1"/>
    <col min="2310" max="2310" width="13.85546875" style="146" customWidth="1"/>
    <col min="2311" max="2315" width="16.5703125" style="146" customWidth="1"/>
    <col min="2316" max="2316" width="20.5703125" style="146" customWidth="1"/>
    <col min="2317" max="2317" width="21.140625" style="146" customWidth="1"/>
    <col min="2318" max="2318" width="9.5703125" style="146" customWidth="1"/>
    <col min="2319" max="2319" width="0.42578125" style="146" customWidth="1"/>
    <col min="2320" max="2326" width="6.42578125" style="146" customWidth="1"/>
    <col min="2327" max="2555" width="11.42578125" style="146"/>
    <col min="2556" max="2556" width="1" style="146" customWidth="1"/>
    <col min="2557" max="2557" width="4.28515625" style="146" customWidth="1"/>
    <col min="2558" max="2558" width="34.7109375" style="146" customWidth="1"/>
    <col min="2559" max="2559" width="0" style="146" hidden="1" customWidth="1"/>
    <col min="2560" max="2560" width="20" style="146" customWidth="1"/>
    <col min="2561" max="2561" width="20.85546875" style="146" customWidth="1"/>
    <col min="2562" max="2562" width="25" style="146" customWidth="1"/>
    <col min="2563" max="2563" width="18.7109375" style="146" customWidth="1"/>
    <col min="2564" max="2564" width="29.7109375" style="146" customWidth="1"/>
    <col min="2565" max="2565" width="13.42578125" style="146" customWidth="1"/>
    <col min="2566" max="2566" width="13.85546875" style="146" customWidth="1"/>
    <col min="2567" max="2571" width="16.5703125" style="146" customWidth="1"/>
    <col min="2572" max="2572" width="20.5703125" style="146" customWidth="1"/>
    <col min="2573" max="2573" width="21.140625" style="146" customWidth="1"/>
    <col min="2574" max="2574" width="9.5703125" style="146" customWidth="1"/>
    <col min="2575" max="2575" width="0.42578125" style="146" customWidth="1"/>
    <col min="2576" max="2582" width="6.42578125" style="146" customWidth="1"/>
    <col min="2583" max="2811" width="11.42578125" style="146"/>
    <col min="2812" max="2812" width="1" style="146" customWidth="1"/>
    <col min="2813" max="2813" width="4.28515625" style="146" customWidth="1"/>
    <col min="2814" max="2814" width="34.7109375" style="146" customWidth="1"/>
    <col min="2815" max="2815" width="0" style="146" hidden="1" customWidth="1"/>
    <col min="2816" max="2816" width="20" style="146" customWidth="1"/>
    <col min="2817" max="2817" width="20.85546875" style="146" customWidth="1"/>
    <col min="2818" max="2818" width="25" style="146" customWidth="1"/>
    <col min="2819" max="2819" width="18.7109375" style="146" customWidth="1"/>
    <col min="2820" max="2820" width="29.7109375" style="146" customWidth="1"/>
    <col min="2821" max="2821" width="13.42578125" style="146" customWidth="1"/>
    <col min="2822" max="2822" width="13.85546875" style="146" customWidth="1"/>
    <col min="2823" max="2827" width="16.5703125" style="146" customWidth="1"/>
    <col min="2828" max="2828" width="20.5703125" style="146" customWidth="1"/>
    <col min="2829" max="2829" width="21.140625" style="146" customWidth="1"/>
    <col min="2830" max="2830" width="9.5703125" style="146" customWidth="1"/>
    <col min="2831" max="2831" width="0.42578125" style="146" customWidth="1"/>
    <col min="2832" max="2838" width="6.42578125" style="146" customWidth="1"/>
    <col min="2839" max="3067" width="11.42578125" style="146"/>
    <col min="3068" max="3068" width="1" style="146" customWidth="1"/>
    <col min="3069" max="3069" width="4.28515625" style="146" customWidth="1"/>
    <col min="3070" max="3070" width="34.7109375" style="146" customWidth="1"/>
    <col min="3071" max="3071" width="0" style="146" hidden="1" customWidth="1"/>
    <col min="3072" max="3072" width="20" style="146" customWidth="1"/>
    <col min="3073" max="3073" width="20.85546875" style="146" customWidth="1"/>
    <col min="3074" max="3074" width="25" style="146" customWidth="1"/>
    <col min="3075" max="3075" width="18.7109375" style="146" customWidth="1"/>
    <col min="3076" max="3076" width="29.7109375" style="146" customWidth="1"/>
    <col min="3077" max="3077" width="13.42578125" style="146" customWidth="1"/>
    <col min="3078" max="3078" width="13.85546875" style="146" customWidth="1"/>
    <col min="3079" max="3083" width="16.5703125" style="146" customWidth="1"/>
    <col min="3084" max="3084" width="20.5703125" style="146" customWidth="1"/>
    <col min="3085" max="3085" width="21.140625" style="146" customWidth="1"/>
    <col min="3086" max="3086" width="9.5703125" style="146" customWidth="1"/>
    <col min="3087" max="3087" width="0.42578125" style="146" customWidth="1"/>
    <col min="3088" max="3094" width="6.42578125" style="146" customWidth="1"/>
    <col min="3095" max="3323" width="11.42578125" style="146"/>
    <col min="3324" max="3324" width="1" style="146" customWidth="1"/>
    <col min="3325" max="3325" width="4.28515625" style="146" customWidth="1"/>
    <col min="3326" max="3326" width="34.7109375" style="146" customWidth="1"/>
    <col min="3327" max="3327" width="0" style="146" hidden="1" customWidth="1"/>
    <col min="3328" max="3328" width="20" style="146" customWidth="1"/>
    <col min="3329" max="3329" width="20.85546875" style="146" customWidth="1"/>
    <col min="3330" max="3330" width="25" style="146" customWidth="1"/>
    <col min="3331" max="3331" width="18.7109375" style="146" customWidth="1"/>
    <col min="3332" max="3332" width="29.7109375" style="146" customWidth="1"/>
    <col min="3333" max="3333" width="13.42578125" style="146" customWidth="1"/>
    <col min="3334" max="3334" width="13.85546875" style="146" customWidth="1"/>
    <col min="3335" max="3339" width="16.5703125" style="146" customWidth="1"/>
    <col min="3340" max="3340" width="20.5703125" style="146" customWidth="1"/>
    <col min="3341" max="3341" width="21.140625" style="146" customWidth="1"/>
    <col min="3342" max="3342" width="9.5703125" style="146" customWidth="1"/>
    <col min="3343" max="3343" width="0.42578125" style="146" customWidth="1"/>
    <col min="3344" max="3350" width="6.42578125" style="146" customWidth="1"/>
    <col min="3351" max="3579" width="11.42578125" style="146"/>
    <col min="3580" max="3580" width="1" style="146" customWidth="1"/>
    <col min="3581" max="3581" width="4.28515625" style="146" customWidth="1"/>
    <col min="3582" max="3582" width="34.7109375" style="146" customWidth="1"/>
    <col min="3583" max="3583" width="0" style="146" hidden="1" customWidth="1"/>
    <col min="3584" max="3584" width="20" style="146" customWidth="1"/>
    <col min="3585" max="3585" width="20.85546875" style="146" customWidth="1"/>
    <col min="3586" max="3586" width="25" style="146" customWidth="1"/>
    <col min="3587" max="3587" width="18.7109375" style="146" customWidth="1"/>
    <col min="3588" max="3588" width="29.7109375" style="146" customWidth="1"/>
    <col min="3589" max="3589" width="13.42578125" style="146" customWidth="1"/>
    <col min="3590" max="3590" width="13.85546875" style="146" customWidth="1"/>
    <col min="3591" max="3595" width="16.5703125" style="146" customWidth="1"/>
    <col min="3596" max="3596" width="20.5703125" style="146" customWidth="1"/>
    <col min="3597" max="3597" width="21.140625" style="146" customWidth="1"/>
    <col min="3598" max="3598" width="9.5703125" style="146" customWidth="1"/>
    <col min="3599" max="3599" width="0.42578125" style="146" customWidth="1"/>
    <col min="3600" max="3606" width="6.42578125" style="146" customWidth="1"/>
    <col min="3607" max="3835" width="11.42578125" style="146"/>
    <col min="3836" max="3836" width="1" style="146" customWidth="1"/>
    <col min="3837" max="3837" width="4.28515625" style="146" customWidth="1"/>
    <col min="3838" max="3838" width="34.7109375" style="146" customWidth="1"/>
    <col min="3839" max="3839" width="0" style="146" hidden="1" customWidth="1"/>
    <col min="3840" max="3840" width="20" style="146" customWidth="1"/>
    <col min="3841" max="3841" width="20.85546875" style="146" customWidth="1"/>
    <col min="3842" max="3842" width="25" style="146" customWidth="1"/>
    <col min="3843" max="3843" width="18.7109375" style="146" customWidth="1"/>
    <col min="3844" max="3844" width="29.7109375" style="146" customWidth="1"/>
    <col min="3845" max="3845" width="13.42578125" style="146" customWidth="1"/>
    <col min="3846" max="3846" width="13.85546875" style="146" customWidth="1"/>
    <col min="3847" max="3851" width="16.5703125" style="146" customWidth="1"/>
    <col min="3852" max="3852" width="20.5703125" style="146" customWidth="1"/>
    <col min="3853" max="3853" width="21.140625" style="146" customWidth="1"/>
    <col min="3854" max="3854" width="9.5703125" style="146" customWidth="1"/>
    <col min="3855" max="3855" width="0.42578125" style="146" customWidth="1"/>
    <col min="3856" max="3862" width="6.42578125" style="146" customWidth="1"/>
    <col min="3863" max="4091" width="11.42578125" style="146"/>
    <col min="4092" max="4092" width="1" style="146" customWidth="1"/>
    <col min="4093" max="4093" width="4.28515625" style="146" customWidth="1"/>
    <col min="4094" max="4094" width="34.7109375" style="146" customWidth="1"/>
    <col min="4095" max="4095" width="0" style="146" hidden="1" customWidth="1"/>
    <col min="4096" max="4096" width="20" style="146" customWidth="1"/>
    <col min="4097" max="4097" width="20.85546875" style="146" customWidth="1"/>
    <col min="4098" max="4098" width="25" style="146" customWidth="1"/>
    <col min="4099" max="4099" width="18.7109375" style="146" customWidth="1"/>
    <col min="4100" max="4100" width="29.7109375" style="146" customWidth="1"/>
    <col min="4101" max="4101" width="13.42578125" style="146" customWidth="1"/>
    <col min="4102" max="4102" width="13.85546875" style="146" customWidth="1"/>
    <col min="4103" max="4107" width="16.5703125" style="146" customWidth="1"/>
    <col min="4108" max="4108" width="20.5703125" style="146" customWidth="1"/>
    <col min="4109" max="4109" width="21.140625" style="146" customWidth="1"/>
    <col min="4110" max="4110" width="9.5703125" style="146" customWidth="1"/>
    <col min="4111" max="4111" width="0.42578125" style="146" customWidth="1"/>
    <col min="4112" max="4118" width="6.42578125" style="146" customWidth="1"/>
    <col min="4119" max="4347" width="11.42578125" style="146"/>
    <col min="4348" max="4348" width="1" style="146" customWidth="1"/>
    <col min="4349" max="4349" width="4.28515625" style="146" customWidth="1"/>
    <col min="4350" max="4350" width="34.7109375" style="146" customWidth="1"/>
    <col min="4351" max="4351" width="0" style="146" hidden="1" customWidth="1"/>
    <col min="4352" max="4352" width="20" style="146" customWidth="1"/>
    <col min="4353" max="4353" width="20.85546875" style="146" customWidth="1"/>
    <col min="4354" max="4354" width="25" style="146" customWidth="1"/>
    <col min="4355" max="4355" width="18.7109375" style="146" customWidth="1"/>
    <col min="4356" max="4356" width="29.7109375" style="146" customWidth="1"/>
    <col min="4357" max="4357" width="13.42578125" style="146" customWidth="1"/>
    <col min="4358" max="4358" width="13.85546875" style="146" customWidth="1"/>
    <col min="4359" max="4363" width="16.5703125" style="146" customWidth="1"/>
    <col min="4364" max="4364" width="20.5703125" style="146" customWidth="1"/>
    <col min="4365" max="4365" width="21.140625" style="146" customWidth="1"/>
    <col min="4366" max="4366" width="9.5703125" style="146" customWidth="1"/>
    <col min="4367" max="4367" width="0.42578125" style="146" customWidth="1"/>
    <col min="4368" max="4374" width="6.42578125" style="146" customWidth="1"/>
    <col min="4375" max="4603" width="11.42578125" style="146"/>
    <col min="4604" max="4604" width="1" style="146" customWidth="1"/>
    <col min="4605" max="4605" width="4.28515625" style="146" customWidth="1"/>
    <col min="4606" max="4606" width="34.7109375" style="146" customWidth="1"/>
    <col min="4607" max="4607" width="0" style="146" hidden="1" customWidth="1"/>
    <col min="4608" max="4608" width="20" style="146" customWidth="1"/>
    <col min="4609" max="4609" width="20.85546875" style="146" customWidth="1"/>
    <col min="4610" max="4610" width="25" style="146" customWidth="1"/>
    <col min="4611" max="4611" width="18.7109375" style="146" customWidth="1"/>
    <col min="4612" max="4612" width="29.7109375" style="146" customWidth="1"/>
    <col min="4613" max="4613" width="13.42578125" style="146" customWidth="1"/>
    <col min="4614" max="4614" width="13.85546875" style="146" customWidth="1"/>
    <col min="4615" max="4619" width="16.5703125" style="146" customWidth="1"/>
    <col min="4620" max="4620" width="20.5703125" style="146" customWidth="1"/>
    <col min="4621" max="4621" width="21.140625" style="146" customWidth="1"/>
    <col min="4622" max="4622" width="9.5703125" style="146" customWidth="1"/>
    <col min="4623" max="4623" width="0.42578125" style="146" customWidth="1"/>
    <col min="4624" max="4630" width="6.42578125" style="146" customWidth="1"/>
    <col min="4631" max="4859" width="11.42578125" style="146"/>
    <col min="4860" max="4860" width="1" style="146" customWidth="1"/>
    <col min="4861" max="4861" width="4.28515625" style="146" customWidth="1"/>
    <col min="4862" max="4862" width="34.7109375" style="146" customWidth="1"/>
    <col min="4863" max="4863" width="0" style="146" hidden="1" customWidth="1"/>
    <col min="4864" max="4864" width="20" style="146" customWidth="1"/>
    <col min="4865" max="4865" width="20.85546875" style="146" customWidth="1"/>
    <col min="4866" max="4866" width="25" style="146" customWidth="1"/>
    <col min="4867" max="4867" width="18.7109375" style="146" customWidth="1"/>
    <col min="4868" max="4868" width="29.7109375" style="146" customWidth="1"/>
    <col min="4869" max="4869" width="13.42578125" style="146" customWidth="1"/>
    <col min="4870" max="4870" width="13.85546875" style="146" customWidth="1"/>
    <col min="4871" max="4875" width="16.5703125" style="146" customWidth="1"/>
    <col min="4876" max="4876" width="20.5703125" style="146" customWidth="1"/>
    <col min="4877" max="4877" width="21.140625" style="146" customWidth="1"/>
    <col min="4878" max="4878" width="9.5703125" style="146" customWidth="1"/>
    <col min="4879" max="4879" width="0.42578125" style="146" customWidth="1"/>
    <col min="4880" max="4886" width="6.42578125" style="146" customWidth="1"/>
    <col min="4887" max="5115" width="11.42578125" style="146"/>
    <col min="5116" max="5116" width="1" style="146" customWidth="1"/>
    <col min="5117" max="5117" width="4.28515625" style="146" customWidth="1"/>
    <col min="5118" max="5118" width="34.7109375" style="146" customWidth="1"/>
    <col min="5119" max="5119" width="0" style="146" hidden="1" customWidth="1"/>
    <col min="5120" max="5120" width="20" style="146" customWidth="1"/>
    <col min="5121" max="5121" width="20.85546875" style="146" customWidth="1"/>
    <col min="5122" max="5122" width="25" style="146" customWidth="1"/>
    <col min="5123" max="5123" width="18.7109375" style="146" customWidth="1"/>
    <col min="5124" max="5124" width="29.7109375" style="146" customWidth="1"/>
    <col min="5125" max="5125" width="13.42578125" style="146" customWidth="1"/>
    <col min="5126" max="5126" width="13.85546875" style="146" customWidth="1"/>
    <col min="5127" max="5131" width="16.5703125" style="146" customWidth="1"/>
    <col min="5132" max="5132" width="20.5703125" style="146" customWidth="1"/>
    <col min="5133" max="5133" width="21.140625" style="146" customWidth="1"/>
    <col min="5134" max="5134" width="9.5703125" style="146" customWidth="1"/>
    <col min="5135" max="5135" width="0.42578125" style="146" customWidth="1"/>
    <col min="5136" max="5142" width="6.42578125" style="146" customWidth="1"/>
    <col min="5143" max="5371" width="11.42578125" style="146"/>
    <col min="5372" max="5372" width="1" style="146" customWidth="1"/>
    <col min="5373" max="5373" width="4.28515625" style="146" customWidth="1"/>
    <col min="5374" max="5374" width="34.7109375" style="146" customWidth="1"/>
    <col min="5375" max="5375" width="0" style="146" hidden="1" customWidth="1"/>
    <col min="5376" max="5376" width="20" style="146" customWidth="1"/>
    <col min="5377" max="5377" width="20.85546875" style="146" customWidth="1"/>
    <col min="5378" max="5378" width="25" style="146" customWidth="1"/>
    <col min="5379" max="5379" width="18.7109375" style="146" customWidth="1"/>
    <col min="5380" max="5380" width="29.7109375" style="146" customWidth="1"/>
    <col min="5381" max="5381" width="13.42578125" style="146" customWidth="1"/>
    <col min="5382" max="5382" width="13.85546875" style="146" customWidth="1"/>
    <col min="5383" max="5387" width="16.5703125" style="146" customWidth="1"/>
    <col min="5388" max="5388" width="20.5703125" style="146" customWidth="1"/>
    <col min="5389" max="5389" width="21.140625" style="146" customWidth="1"/>
    <col min="5390" max="5390" width="9.5703125" style="146" customWidth="1"/>
    <col min="5391" max="5391" width="0.42578125" style="146" customWidth="1"/>
    <col min="5392" max="5398" width="6.42578125" style="146" customWidth="1"/>
    <col min="5399" max="5627" width="11.42578125" style="146"/>
    <col min="5628" max="5628" width="1" style="146" customWidth="1"/>
    <col min="5629" max="5629" width="4.28515625" style="146" customWidth="1"/>
    <col min="5630" max="5630" width="34.7109375" style="146" customWidth="1"/>
    <col min="5631" max="5631" width="0" style="146" hidden="1" customWidth="1"/>
    <col min="5632" max="5632" width="20" style="146" customWidth="1"/>
    <col min="5633" max="5633" width="20.85546875" style="146" customWidth="1"/>
    <col min="5634" max="5634" width="25" style="146" customWidth="1"/>
    <col min="5635" max="5635" width="18.7109375" style="146" customWidth="1"/>
    <col min="5636" max="5636" width="29.7109375" style="146" customWidth="1"/>
    <col min="5637" max="5637" width="13.42578125" style="146" customWidth="1"/>
    <col min="5638" max="5638" width="13.85546875" style="146" customWidth="1"/>
    <col min="5639" max="5643" width="16.5703125" style="146" customWidth="1"/>
    <col min="5644" max="5644" width="20.5703125" style="146" customWidth="1"/>
    <col min="5645" max="5645" width="21.140625" style="146" customWidth="1"/>
    <col min="5646" max="5646" width="9.5703125" style="146" customWidth="1"/>
    <col min="5647" max="5647" width="0.42578125" style="146" customWidth="1"/>
    <col min="5648" max="5654" width="6.42578125" style="146" customWidth="1"/>
    <col min="5655" max="5883" width="11.42578125" style="146"/>
    <col min="5884" max="5884" width="1" style="146" customWidth="1"/>
    <col min="5885" max="5885" width="4.28515625" style="146" customWidth="1"/>
    <col min="5886" max="5886" width="34.7109375" style="146" customWidth="1"/>
    <col min="5887" max="5887" width="0" style="146" hidden="1" customWidth="1"/>
    <col min="5888" max="5888" width="20" style="146" customWidth="1"/>
    <col min="5889" max="5889" width="20.85546875" style="146" customWidth="1"/>
    <col min="5890" max="5890" width="25" style="146" customWidth="1"/>
    <col min="5891" max="5891" width="18.7109375" style="146" customWidth="1"/>
    <col min="5892" max="5892" width="29.7109375" style="146" customWidth="1"/>
    <col min="5893" max="5893" width="13.42578125" style="146" customWidth="1"/>
    <col min="5894" max="5894" width="13.85546875" style="146" customWidth="1"/>
    <col min="5895" max="5899" width="16.5703125" style="146" customWidth="1"/>
    <col min="5900" max="5900" width="20.5703125" style="146" customWidth="1"/>
    <col min="5901" max="5901" width="21.140625" style="146" customWidth="1"/>
    <col min="5902" max="5902" width="9.5703125" style="146" customWidth="1"/>
    <col min="5903" max="5903" width="0.42578125" style="146" customWidth="1"/>
    <col min="5904" max="5910" width="6.42578125" style="146" customWidth="1"/>
    <col min="5911" max="6139" width="11.42578125" style="146"/>
    <col min="6140" max="6140" width="1" style="146" customWidth="1"/>
    <col min="6141" max="6141" width="4.28515625" style="146" customWidth="1"/>
    <col min="6142" max="6142" width="34.7109375" style="146" customWidth="1"/>
    <col min="6143" max="6143" width="0" style="146" hidden="1" customWidth="1"/>
    <col min="6144" max="6144" width="20" style="146" customWidth="1"/>
    <col min="6145" max="6145" width="20.85546875" style="146" customWidth="1"/>
    <col min="6146" max="6146" width="25" style="146" customWidth="1"/>
    <col min="6147" max="6147" width="18.7109375" style="146" customWidth="1"/>
    <col min="6148" max="6148" width="29.7109375" style="146" customWidth="1"/>
    <col min="6149" max="6149" width="13.42578125" style="146" customWidth="1"/>
    <col min="6150" max="6150" width="13.85546875" style="146" customWidth="1"/>
    <col min="6151" max="6155" width="16.5703125" style="146" customWidth="1"/>
    <col min="6156" max="6156" width="20.5703125" style="146" customWidth="1"/>
    <col min="6157" max="6157" width="21.140625" style="146" customWidth="1"/>
    <col min="6158" max="6158" width="9.5703125" style="146" customWidth="1"/>
    <col min="6159" max="6159" width="0.42578125" style="146" customWidth="1"/>
    <col min="6160" max="6166" width="6.42578125" style="146" customWidth="1"/>
    <col min="6167" max="6395" width="11.42578125" style="146"/>
    <col min="6396" max="6396" width="1" style="146" customWidth="1"/>
    <col min="6397" max="6397" width="4.28515625" style="146" customWidth="1"/>
    <col min="6398" max="6398" width="34.7109375" style="146" customWidth="1"/>
    <col min="6399" max="6399" width="0" style="146" hidden="1" customWidth="1"/>
    <col min="6400" max="6400" width="20" style="146" customWidth="1"/>
    <col min="6401" max="6401" width="20.85546875" style="146" customWidth="1"/>
    <col min="6402" max="6402" width="25" style="146" customWidth="1"/>
    <col min="6403" max="6403" width="18.7109375" style="146" customWidth="1"/>
    <col min="6404" max="6404" width="29.7109375" style="146" customWidth="1"/>
    <col min="6405" max="6405" width="13.42578125" style="146" customWidth="1"/>
    <col min="6406" max="6406" width="13.85546875" style="146" customWidth="1"/>
    <col min="6407" max="6411" width="16.5703125" style="146" customWidth="1"/>
    <col min="6412" max="6412" width="20.5703125" style="146" customWidth="1"/>
    <col min="6413" max="6413" width="21.140625" style="146" customWidth="1"/>
    <col min="6414" max="6414" width="9.5703125" style="146" customWidth="1"/>
    <col min="6415" max="6415" width="0.42578125" style="146" customWidth="1"/>
    <col min="6416" max="6422" width="6.42578125" style="146" customWidth="1"/>
    <col min="6423" max="6651" width="11.42578125" style="146"/>
    <col min="6652" max="6652" width="1" style="146" customWidth="1"/>
    <col min="6653" max="6653" width="4.28515625" style="146" customWidth="1"/>
    <col min="6654" max="6654" width="34.7109375" style="146" customWidth="1"/>
    <col min="6655" max="6655" width="0" style="146" hidden="1" customWidth="1"/>
    <col min="6656" max="6656" width="20" style="146" customWidth="1"/>
    <col min="6657" max="6657" width="20.85546875" style="146" customWidth="1"/>
    <col min="6658" max="6658" width="25" style="146" customWidth="1"/>
    <col min="6659" max="6659" width="18.7109375" style="146" customWidth="1"/>
    <col min="6660" max="6660" width="29.7109375" style="146" customWidth="1"/>
    <col min="6661" max="6661" width="13.42578125" style="146" customWidth="1"/>
    <col min="6662" max="6662" width="13.85546875" style="146" customWidth="1"/>
    <col min="6663" max="6667" width="16.5703125" style="146" customWidth="1"/>
    <col min="6668" max="6668" width="20.5703125" style="146" customWidth="1"/>
    <col min="6669" max="6669" width="21.140625" style="146" customWidth="1"/>
    <col min="6670" max="6670" width="9.5703125" style="146" customWidth="1"/>
    <col min="6671" max="6671" width="0.42578125" style="146" customWidth="1"/>
    <col min="6672" max="6678" width="6.42578125" style="146" customWidth="1"/>
    <col min="6679" max="6907" width="11.42578125" style="146"/>
    <col min="6908" max="6908" width="1" style="146" customWidth="1"/>
    <col min="6909" max="6909" width="4.28515625" style="146" customWidth="1"/>
    <col min="6910" max="6910" width="34.7109375" style="146" customWidth="1"/>
    <col min="6911" max="6911" width="0" style="146" hidden="1" customWidth="1"/>
    <col min="6912" max="6912" width="20" style="146" customWidth="1"/>
    <col min="6913" max="6913" width="20.85546875" style="146" customWidth="1"/>
    <col min="6914" max="6914" width="25" style="146" customWidth="1"/>
    <col min="6915" max="6915" width="18.7109375" style="146" customWidth="1"/>
    <col min="6916" max="6916" width="29.7109375" style="146" customWidth="1"/>
    <col min="6917" max="6917" width="13.42578125" style="146" customWidth="1"/>
    <col min="6918" max="6918" width="13.85546875" style="146" customWidth="1"/>
    <col min="6919" max="6923" width="16.5703125" style="146" customWidth="1"/>
    <col min="6924" max="6924" width="20.5703125" style="146" customWidth="1"/>
    <col min="6925" max="6925" width="21.140625" style="146" customWidth="1"/>
    <col min="6926" max="6926" width="9.5703125" style="146" customWidth="1"/>
    <col min="6927" max="6927" width="0.42578125" style="146" customWidth="1"/>
    <col min="6928" max="6934" width="6.42578125" style="146" customWidth="1"/>
    <col min="6935" max="7163" width="11.42578125" style="146"/>
    <col min="7164" max="7164" width="1" style="146" customWidth="1"/>
    <col min="7165" max="7165" width="4.28515625" style="146" customWidth="1"/>
    <col min="7166" max="7166" width="34.7109375" style="146" customWidth="1"/>
    <col min="7167" max="7167" width="0" style="146" hidden="1" customWidth="1"/>
    <col min="7168" max="7168" width="20" style="146" customWidth="1"/>
    <col min="7169" max="7169" width="20.85546875" style="146" customWidth="1"/>
    <col min="7170" max="7170" width="25" style="146" customWidth="1"/>
    <col min="7171" max="7171" width="18.7109375" style="146" customWidth="1"/>
    <col min="7172" max="7172" width="29.7109375" style="146" customWidth="1"/>
    <col min="7173" max="7173" width="13.42578125" style="146" customWidth="1"/>
    <col min="7174" max="7174" width="13.85546875" style="146" customWidth="1"/>
    <col min="7175" max="7179" width="16.5703125" style="146" customWidth="1"/>
    <col min="7180" max="7180" width="20.5703125" style="146" customWidth="1"/>
    <col min="7181" max="7181" width="21.140625" style="146" customWidth="1"/>
    <col min="7182" max="7182" width="9.5703125" style="146" customWidth="1"/>
    <col min="7183" max="7183" width="0.42578125" style="146" customWidth="1"/>
    <col min="7184" max="7190" width="6.42578125" style="146" customWidth="1"/>
    <col min="7191" max="7419" width="11.42578125" style="146"/>
    <col min="7420" max="7420" width="1" style="146" customWidth="1"/>
    <col min="7421" max="7421" width="4.28515625" style="146" customWidth="1"/>
    <col min="7422" max="7422" width="34.7109375" style="146" customWidth="1"/>
    <col min="7423" max="7423" width="0" style="146" hidden="1" customWidth="1"/>
    <col min="7424" max="7424" width="20" style="146" customWidth="1"/>
    <col min="7425" max="7425" width="20.85546875" style="146" customWidth="1"/>
    <col min="7426" max="7426" width="25" style="146" customWidth="1"/>
    <col min="7427" max="7427" width="18.7109375" style="146" customWidth="1"/>
    <col min="7428" max="7428" width="29.7109375" style="146" customWidth="1"/>
    <col min="7429" max="7429" width="13.42578125" style="146" customWidth="1"/>
    <col min="7430" max="7430" width="13.85546875" style="146" customWidth="1"/>
    <col min="7431" max="7435" width="16.5703125" style="146" customWidth="1"/>
    <col min="7436" max="7436" width="20.5703125" style="146" customWidth="1"/>
    <col min="7437" max="7437" width="21.140625" style="146" customWidth="1"/>
    <col min="7438" max="7438" width="9.5703125" style="146" customWidth="1"/>
    <col min="7439" max="7439" width="0.42578125" style="146" customWidth="1"/>
    <col min="7440" max="7446" width="6.42578125" style="146" customWidth="1"/>
    <col min="7447" max="7675" width="11.42578125" style="146"/>
    <col min="7676" max="7676" width="1" style="146" customWidth="1"/>
    <col min="7677" max="7677" width="4.28515625" style="146" customWidth="1"/>
    <col min="7678" max="7678" width="34.7109375" style="146" customWidth="1"/>
    <col min="7679" max="7679" width="0" style="146" hidden="1" customWidth="1"/>
    <col min="7680" max="7680" width="20" style="146" customWidth="1"/>
    <col min="7681" max="7681" width="20.85546875" style="146" customWidth="1"/>
    <col min="7682" max="7682" width="25" style="146" customWidth="1"/>
    <col min="7683" max="7683" width="18.7109375" style="146" customWidth="1"/>
    <col min="7684" max="7684" width="29.7109375" style="146" customWidth="1"/>
    <col min="7685" max="7685" width="13.42578125" style="146" customWidth="1"/>
    <col min="7686" max="7686" width="13.85546875" style="146" customWidth="1"/>
    <col min="7687" max="7691" width="16.5703125" style="146" customWidth="1"/>
    <col min="7692" max="7692" width="20.5703125" style="146" customWidth="1"/>
    <col min="7693" max="7693" width="21.140625" style="146" customWidth="1"/>
    <col min="7694" max="7694" width="9.5703125" style="146" customWidth="1"/>
    <col min="7695" max="7695" width="0.42578125" style="146" customWidth="1"/>
    <col min="7696" max="7702" width="6.42578125" style="146" customWidth="1"/>
    <col min="7703" max="7931" width="11.42578125" style="146"/>
    <col min="7932" max="7932" width="1" style="146" customWidth="1"/>
    <col min="7933" max="7933" width="4.28515625" style="146" customWidth="1"/>
    <col min="7934" max="7934" width="34.7109375" style="146" customWidth="1"/>
    <col min="7935" max="7935" width="0" style="146" hidden="1" customWidth="1"/>
    <col min="7936" max="7936" width="20" style="146" customWidth="1"/>
    <col min="7937" max="7937" width="20.85546875" style="146" customWidth="1"/>
    <col min="7938" max="7938" width="25" style="146" customWidth="1"/>
    <col min="7939" max="7939" width="18.7109375" style="146" customWidth="1"/>
    <col min="7940" max="7940" width="29.7109375" style="146" customWidth="1"/>
    <col min="7941" max="7941" width="13.42578125" style="146" customWidth="1"/>
    <col min="7942" max="7942" width="13.85546875" style="146" customWidth="1"/>
    <col min="7943" max="7947" width="16.5703125" style="146" customWidth="1"/>
    <col min="7948" max="7948" width="20.5703125" style="146" customWidth="1"/>
    <col min="7949" max="7949" width="21.140625" style="146" customWidth="1"/>
    <col min="7950" max="7950" width="9.5703125" style="146" customWidth="1"/>
    <col min="7951" max="7951" width="0.42578125" style="146" customWidth="1"/>
    <col min="7952" max="7958" width="6.42578125" style="146" customWidth="1"/>
    <col min="7959" max="8187" width="11.42578125" style="146"/>
    <col min="8188" max="8188" width="1" style="146" customWidth="1"/>
    <col min="8189" max="8189" width="4.28515625" style="146" customWidth="1"/>
    <col min="8190" max="8190" width="34.7109375" style="146" customWidth="1"/>
    <col min="8191" max="8191" width="0" style="146" hidden="1" customWidth="1"/>
    <col min="8192" max="8192" width="20" style="146" customWidth="1"/>
    <col min="8193" max="8193" width="20.85546875" style="146" customWidth="1"/>
    <col min="8194" max="8194" width="25" style="146" customWidth="1"/>
    <col min="8195" max="8195" width="18.7109375" style="146" customWidth="1"/>
    <col min="8196" max="8196" width="29.7109375" style="146" customWidth="1"/>
    <col min="8197" max="8197" width="13.42578125" style="146" customWidth="1"/>
    <col min="8198" max="8198" width="13.85546875" style="146" customWidth="1"/>
    <col min="8199" max="8203" width="16.5703125" style="146" customWidth="1"/>
    <col min="8204" max="8204" width="20.5703125" style="146" customWidth="1"/>
    <col min="8205" max="8205" width="21.140625" style="146" customWidth="1"/>
    <col min="8206" max="8206" width="9.5703125" style="146" customWidth="1"/>
    <col min="8207" max="8207" width="0.42578125" style="146" customWidth="1"/>
    <col min="8208" max="8214" width="6.42578125" style="146" customWidth="1"/>
    <col min="8215" max="8443" width="11.42578125" style="146"/>
    <col min="8444" max="8444" width="1" style="146" customWidth="1"/>
    <col min="8445" max="8445" width="4.28515625" style="146" customWidth="1"/>
    <col min="8446" max="8446" width="34.7109375" style="146" customWidth="1"/>
    <col min="8447" max="8447" width="0" style="146" hidden="1" customWidth="1"/>
    <col min="8448" max="8448" width="20" style="146" customWidth="1"/>
    <col min="8449" max="8449" width="20.85546875" style="146" customWidth="1"/>
    <col min="8450" max="8450" width="25" style="146" customWidth="1"/>
    <col min="8451" max="8451" width="18.7109375" style="146" customWidth="1"/>
    <col min="8452" max="8452" width="29.7109375" style="146" customWidth="1"/>
    <col min="8453" max="8453" width="13.42578125" style="146" customWidth="1"/>
    <col min="8454" max="8454" width="13.85546875" style="146" customWidth="1"/>
    <col min="8455" max="8459" width="16.5703125" style="146" customWidth="1"/>
    <col min="8460" max="8460" width="20.5703125" style="146" customWidth="1"/>
    <col min="8461" max="8461" width="21.140625" style="146" customWidth="1"/>
    <col min="8462" max="8462" width="9.5703125" style="146" customWidth="1"/>
    <col min="8463" max="8463" width="0.42578125" style="146" customWidth="1"/>
    <col min="8464" max="8470" width="6.42578125" style="146" customWidth="1"/>
    <col min="8471" max="8699" width="11.42578125" style="146"/>
    <col min="8700" max="8700" width="1" style="146" customWidth="1"/>
    <col min="8701" max="8701" width="4.28515625" style="146" customWidth="1"/>
    <col min="8702" max="8702" width="34.7109375" style="146" customWidth="1"/>
    <col min="8703" max="8703" width="0" style="146" hidden="1" customWidth="1"/>
    <col min="8704" max="8704" width="20" style="146" customWidth="1"/>
    <col min="8705" max="8705" width="20.85546875" style="146" customWidth="1"/>
    <col min="8706" max="8706" width="25" style="146" customWidth="1"/>
    <col min="8707" max="8707" width="18.7109375" style="146" customWidth="1"/>
    <col min="8708" max="8708" width="29.7109375" style="146" customWidth="1"/>
    <col min="8709" max="8709" width="13.42578125" style="146" customWidth="1"/>
    <col min="8710" max="8710" width="13.85546875" style="146" customWidth="1"/>
    <col min="8711" max="8715" width="16.5703125" style="146" customWidth="1"/>
    <col min="8716" max="8716" width="20.5703125" style="146" customWidth="1"/>
    <col min="8717" max="8717" width="21.140625" style="146" customWidth="1"/>
    <col min="8718" max="8718" width="9.5703125" style="146" customWidth="1"/>
    <col min="8719" max="8719" width="0.42578125" style="146" customWidth="1"/>
    <col min="8720" max="8726" width="6.42578125" style="146" customWidth="1"/>
    <col min="8727" max="8955" width="11.42578125" style="146"/>
    <col min="8956" max="8956" width="1" style="146" customWidth="1"/>
    <col min="8957" max="8957" width="4.28515625" style="146" customWidth="1"/>
    <col min="8958" max="8958" width="34.7109375" style="146" customWidth="1"/>
    <col min="8959" max="8959" width="0" style="146" hidden="1" customWidth="1"/>
    <col min="8960" max="8960" width="20" style="146" customWidth="1"/>
    <col min="8961" max="8961" width="20.85546875" style="146" customWidth="1"/>
    <col min="8962" max="8962" width="25" style="146" customWidth="1"/>
    <col min="8963" max="8963" width="18.7109375" style="146" customWidth="1"/>
    <col min="8964" max="8964" width="29.7109375" style="146" customWidth="1"/>
    <col min="8965" max="8965" width="13.42578125" style="146" customWidth="1"/>
    <col min="8966" max="8966" width="13.85546875" style="146" customWidth="1"/>
    <col min="8967" max="8971" width="16.5703125" style="146" customWidth="1"/>
    <col min="8972" max="8972" width="20.5703125" style="146" customWidth="1"/>
    <col min="8973" max="8973" width="21.140625" style="146" customWidth="1"/>
    <col min="8974" max="8974" width="9.5703125" style="146" customWidth="1"/>
    <col min="8975" max="8975" width="0.42578125" style="146" customWidth="1"/>
    <col min="8976" max="8982" width="6.42578125" style="146" customWidth="1"/>
    <col min="8983" max="9211" width="11.42578125" style="146"/>
    <col min="9212" max="9212" width="1" style="146" customWidth="1"/>
    <col min="9213" max="9213" width="4.28515625" style="146" customWidth="1"/>
    <col min="9214" max="9214" width="34.7109375" style="146" customWidth="1"/>
    <col min="9215" max="9215" width="0" style="146" hidden="1" customWidth="1"/>
    <col min="9216" max="9216" width="20" style="146" customWidth="1"/>
    <col min="9217" max="9217" width="20.85546875" style="146" customWidth="1"/>
    <col min="9218" max="9218" width="25" style="146" customWidth="1"/>
    <col min="9219" max="9219" width="18.7109375" style="146" customWidth="1"/>
    <col min="9220" max="9220" width="29.7109375" style="146" customWidth="1"/>
    <col min="9221" max="9221" width="13.42578125" style="146" customWidth="1"/>
    <col min="9222" max="9222" width="13.85546875" style="146" customWidth="1"/>
    <col min="9223" max="9227" width="16.5703125" style="146" customWidth="1"/>
    <col min="9228" max="9228" width="20.5703125" style="146" customWidth="1"/>
    <col min="9229" max="9229" width="21.140625" style="146" customWidth="1"/>
    <col min="9230" max="9230" width="9.5703125" style="146" customWidth="1"/>
    <col min="9231" max="9231" width="0.42578125" style="146" customWidth="1"/>
    <col min="9232" max="9238" width="6.42578125" style="146" customWidth="1"/>
    <col min="9239" max="9467" width="11.42578125" style="146"/>
    <col min="9468" max="9468" width="1" style="146" customWidth="1"/>
    <col min="9469" max="9469" width="4.28515625" style="146" customWidth="1"/>
    <col min="9470" max="9470" width="34.7109375" style="146" customWidth="1"/>
    <col min="9471" max="9471" width="0" style="146" hidden="1" customWidth="1"/>
    <col min="9472" max="9472" width="20" style="146" customWidth="1"/>
    <col min="9473" max="9473" width="20.85546875" style="146" customWidth="1"/>
    <col min="9474" max="9474" width="25" style="146" customWidth="1"/>
    <col min="9475" max="9475" width="18.7109375" style="146" customWidth="1"/>
    <col min="9476" max="9476" width="29.7109375" style="146" customWidth="1"/>
    <col min="9477" max="9477" width="13.42578125" style="146" customWidth="1"/>
    <col min="9478" max="9478" width="13.85546875" style="146" customWidth="1"/>
    <col min="9479" max="9483" width="16.5703125" style="146" customWidth="1"/>
    <col min="9484" max="9484" width="20.5703125" style="146" customWidth="1"/>
    <col min="9485" max="9485" width="21.140625" style="146" customWidth="1"/>
    <col min="9486" max="9486" width="9.5703125" style="146" customWidth="1"/>
    <col min="9487" max="9487" width="0.42578125" style="146" customWidth="1"/>
    <col min="9488" max="9494" width="6.42578125" style="146" customWidth="1"/>
    <col min="9495" max="9723" width="11.42578125" style="146"/>
    <col min="9724" max="9724" width="1" style="146" customWidth="1"/>
    <col min="9725" max="9725" width="4.28515625" style="146" customWidth="1"/>
    <col min="9726" max="9726" width="34.7109375" style="146" customWidth="1"/>
    <col min="9727" max="9727" width="0" style="146" hidden="1" customWidth="1"/>
    <col min="9728" max="9728" width="20" style="146" customWidth="1"/>
    <col min="9729" max="9729" width="20.85546875" style="146" customWidth="1"/>
    <col min="9730" max="9730" width="25" style="146" customWidth="1"/>
    <col min="9731" max="9731" width="18.7109375" style="146" customWidth="1"/>
    <col min="9732" max="9732" width="29.7109375" style="146" customWidth="1"/>
    <col min="9733" max="9733" width="13.42578125" style="146" customWidth="1"/>
    <col min="9734" max="9734" width="13.85546875" style="146" customWidth="1"/>
    <col min="9735" max="9739" width="16.5703125" style="146" customWidth="1"/>
    <col min="9740" max="9740" width="20.5703125" style="146" customWidth="1"/>
    <col min="9741" max="9741" width="21.140625" style="146" customWidth="1"/>
    <col min="9742" max="9742" width="9.5703125" style="146" customWidth="1"/>
    <col min="9743" max="9743" width="0.42578125" style="146" customWidth="1"/>
    <col min="9744" max="9750" width="6.42578125" style="146" customWidth="1"/>
    <col min="9751" max="9979" width="11.42578125" style="146"/>
    <col min="9980" max="9980" width="1" style="146" customWidth="1"/>
    <col min="9981" max="9981" width="4.28515625" style="146" customWidth="1"/>
    <col min="9982" max="9982" width="34.7109375" style="146" customWidth="1"/>
    <col min="9983" max="9983" width="0" style="146" hidden="1" customWidth="1"/>
    <col min="9984" max="9984" width="20" style="146" customWidth="1"/>
    <col min="9985" max="9985" width="20.85546875" style="146" customWidth="1"/>
    <col min="9986" max="9986" width="25" style="146" customWidth="1"/>
    <col min="9987" max="9987" width="18.7109375" style="146" customWidth="1"/>
    <col min="9988" max="9988" width="29.7109375" style="146" customWidth="1"/>
    <col min="9989" max="9989" width="13.42578125" style="146" customWidth="1"/>
    <col min="9990" max="9990" width="13.85546875" style="146" customWidth="1"/>
    <col min="9991" max="9995" width="16.5703125" style="146" customWidth="1"/>
    <col min="9996" max="9996" width="20.5703125" style="146" customWidth="1"/>
    <col min="9997" max="9997" width="21.140625" style="146" customWidth="1"/>
    <col min="9998" max="9998" width="9.5703125" style="146" customWidth="1"/>
    <col min="9999" max="9999" width="0.42578125" style="146" customWidth="1"/>
    <col min="10000" max="10006" width="6.42578125" style="146" customWidth="1"/>
    <col min="10007" max="10235" width="11.42578125" style="146"/>
    <col min="10236" max="10236" width="1" style="146" customWidth="1"/>
    <col min="10237" max="10237" width="4.28515625" style="146" customWidth="1"/>
    <col min="10238" max="10238" width="34.7109375" style="146" customWidth="1"/>
    <col min="10239" max="10239" width="0" style="146" hidden="1" customWidth="1"/>
    <col min="10240" max="10240" width="20" style="146" customWidth="1"/>
    <col min="10241" max="10241" width="20.85546875" style="146" customWidth="1"/>
    <col min="10242" max="10242" width="25" style="146" customWidth="1"/>
    <col min="10243" max="10243" width="18.7109375" style="146" customWidth="1"/>
    <col min="10244" max="10244" width="29.7109375" style="146" customWidth="1"/>
    <col min="10245" max="10245" width="13.42578125" style="146" customWidth="1"/>
    <col min="10246" max="10246" width="13.85546875" style="146" customWidth="1"/>
    <col min="10247" max="10251" width="16.5703125" style="146" customWidth="1"/>
    <col min="10252" max="10252" width="20.5703125" style="146" customWidth="1"/>
    <col min="10253" max="10253" width="21.140625" style="146" customWidth="1"/>
    <col min="10254" max="10254" width="9.5703125" style="146" customWidth="1"/>
    <col min="10255" max="10255" width="0.42578125" style="146" customWidth="1"/>
    <col min="10256" max="10262" width="6.42578125" style="146" customWidth="1"/>
    <col min="10263" max="10491" width="11.42578125" style="146"/>
    <col min="10492" max="10492" width="1" style="146" customWidth="1"/>
    <col min="10493" max="10493" width="4.28515625" style="146" customWidth="1"/>
    <col min="10494" max="10494" width="34.7109375" style="146" customWidth="1"/>
    <col min="10495" max="10495" width="0" style="146" hidden="1" customWidth="1"/>
    <col min="10496" max="10496" width="20" style="146" customWidth="1"/>
    <col min="10497" max="10497" width="20.85546875" style="146" customWidth="1"/>
    <col min="10498" max="10498" width="25" style="146" customWidth="1"/>
    <col min="10499" max="10499" width="18.7109375" style="146" customWidth="1"/>
    <col min="10500" max="10500" width="29.7109375" style="146" customWidth="1"/>
    <col min="10501" max="10501" width="13.42578125" style="146" customWidth="1"/>
    <col min="10502" max="10502" width="13.85546875" style="146" customWidth="1"/>
    <col min="10503" max="10507" width="16.5703125" style="146" customWidth="1"/>
    <col min="10508" max="10508" width="20.5703125" style="146" customWidth="1"/>
    <col min="10509" max="10509" width="21.140625" style="146" customWidth="1"/>
    <col min="10510" max="10510" width="9.5703125" style="146" customWidth="1"/>
    <col min="10511" max="10511" width="0.42578125" style="146" customWidth="1"/>
    <col min="10512" max="10518" width="6.42578125" style="146" customWidth="1"/>
    <col min="10519" max="10747" width="11.42578125" style="146"/>
    <col min="10748" max="10748" width="1" style="146" customWidth="1"/>
    <col min="10749" max="10749" width="4.28515625" style="146" customWidth="1"/>
    <col min="10750" max="10750" width="34.7109375" style="146" customWidth="1"/>
    <col min="10751" max="10751" width="0" style="146" hidden="1" customWidth="1"/>
    <col min="10752" max="10752" width="20" style="146" customWidth="1"/>
    <col min="10753" max="10753" width="20.85546875" style="146" customWidth="1"/>
    <col min="10754" max="10754" width="25" style="146" customWidth="1"/>
    <col min="10755" max="10755" width="18.7109375" style="146" customWidth="1"/>
    <col min="10756" max="10756" width="29.7109375" style="146" customWidth="1"/>
    <col min="10757" max="10757" width="13.42578125" style="146" customWidth="1"/>
    <col min="10758" max="10758" width="13.85546875" style="146" customWidth="1"/>
    <col min="10759" max="10763" width="16.5703125" style="146" customWidth="1"/>
    <col min="10764" max="10764" width="20.5703125" style="146" customWidth="1"/>
    <col min="10765" max="10765" width="21.140625" style="146" customWidth="1"/>
    <col min="10766" max="10766" width="9.5703125" style="146" customWidth="1"/>
    <col min="10767" max="10767" width="0.42578125" style="146" customWidth="1"/>
    <col min="10768" max="10774" width="6.42578125" style="146" customWidth="1"/>
    <col min="10775" max="11003" width="11.42578125" style="146"/>
    <col min="11004" max="11004" width="1" style="146" customWidth="1"/>
    <col min="11005" max="11005" width="4.28515625" style="146" customWidth="1"/>
    <col min="11006" max="11006" width="34.7109375" style="146" customWidth="1"/>
    <col min="11007" max="11007" width="0" style="146" hidden="1" customWidth="1"/>
    <col min="11008" max="11008" width="20" style="146" customWidth="1"/>
    <col min="11009" max="11009" width="20.85546875" style="146" customWidth="1"/>
    <col min="11010" max="11010" width="25" style="146" customWidth="1"/>
    <col min="11011" max="11011" width="18.7109375" style="146" customWidth="1"/>
    <col min="11012" max="11012" width="29.7109375" style="146" customWidth="1"/>
    <col min="11013" max="11013" width="13.42578125" style="146" customWidth="1"/>
    <col min="11014" max="11014" width="13.85546875" style="146" customWidth="1"/>
    <col min="11015" max="11019" width="16.5703125" style="146" customWidth="1"/>
    <col min="11020" max="11020" width="20.5703125" style="146" customWidth="1"/>
    <col min="11021" max="11021" width="21.140625" style="146" customWidth="1"/>
    <col min="11022" max="11022" width="9.5703125" style="146" customWidth="1"/>
    <col min="11023" max="11023" width="0.42578125" style="146" customWidth="1"/>
    <col min="11024" max="11030" width="6.42578125" style="146" customWidth="1"/>
    <col min="11031" max="11259" width="11.42578125" style="146"/>
    <col min="11260" max="11260" width="1" style="146" customWidth="1"/>
    <col min="11261" max="11261" width="4.28515625" style="146" customWidth="1"/>
    <col min="11262" max="11262" width="34.7109375" style="146" customWidth="1"/>
    <col min="11263" max="11263" width="0" style="146" hidden="1" customWidth="1"/>
    <col min="11264" max="11264" width="20" style="146" customWidth="1"/>
    <col min="11265" max="11265" width="20.85546875" style="146" customWidth="1"/>
    <col min="11266" max="11266" width="25" style="146" customWidth="1"/>
    <col min="11267" max="11267" width="18.7109375" style="146" customWidth="1"/>
    <col min="11268" max="11268" width="29.7109375" style="146" customWidth="1"/>
    <col min="11269" max="11269" width="13.42578125" style="146" customWidth="1"/>
    <col min="11270" max="11270" width="13.85546875" style="146" customWidth="1"/>
    <col min="11271" max="11275" width="16.5703125" style="146" customWidth="1"/>
    <col min="11276" max="11276" width="20.5703125" style="146" customWidth="1"/>
    <col min="11277" max="11277" width="21.140625" style="146" customWidth="1"/>
    <col min="11278" max="11278" width="9.5703125" style="146" customWidth="1"/>
    <col min="11279" max="11279" width="0.42578125" style="146" customWidth="1"/>
    <col min="11280" max="11286" width="6.42578125" style="146" customWidth="1"/>
    <col min="11287" max="11515" width="11.42578125" style="146"/>
    <col min="11516" max="11516" width="1" style="146" customWidth="1"/>
    <col min="11517" max="11517" width="4.28515625" style="146" customWidth="1"/>
    <col min="11518" max="11518" width="34.7109375" style="146" customWidth="1"/>
    <col min="11519" max="11519" width="0" style="146" hidden="1" customWidth="1"/>
    <col min="11520" max="11520" width="20" style="146" customWidth="1"/>
    <col min="11521" max="11521" width="20.85546875" style="146" customWidth="1"/>
    <col min="11522" max="11522" width="25" style="146" customWidth="1"/>
    <col min="11523" max="11523" width="18.7109375" style="146" customWidth="1"/>
    <col min="11524" max="11524" width="29.7109375" style="146" customWidth="1"/>
    <col min="11525" max="11525" width="13.42578125" style="146" customWidth="1"/>
    <col min="11526" max="11526" width="13.85546875" style="146" customWidth="1"/>
    <col min="11527" max="11531" width="16.5703125" style="146" customWidth="1"/>
    <col min="11532" max="11532" width="20.5703125" style="146" customWidth="1"/>
    <col min="11533" max="11533" width="21.140625" style="146" customWidth="1"/>
    <col min="11534" max="11534" width="9.5703125" style="146" customWidth="1"/>
    <col min="11535" max="11535" width="0.42578125" style="146" customWidth="1"/>
    <col min="11536" max="11542" width="6.42578125" style="146" customWidth="1"/>
    <col min="11543" max="11771" width="11.42578125" style="146"/>
    <col min="11772" max="11772" width="1" style="146" customWidth="1"/>
    <col min="11773" max="11773" width="4.28515625" style="146" customWidth="1"/>
    <col min="11774" max="11774" width="34.7109375" style="146" customWidth="1"/>
    <col min="11775" max="11775" width="0" style="146" hidden="1" customWidth="1"/>
    <col min="11776" max="11776" width="20" style="146" customWidth="1"/>
    <col min="11777" max="11777" width="20.85546875" style="146" customWidth="1"/>
    <col min="11778" max="11778" width="25" style="146" customWidth="1"/>
    <col min="11779" max="11779" width="18.7109375" style="146" customWidth="1"/>
    <col min="11780" max="11780" width="29.7109375" style="146" customWidth="1"/>
    <col min="11781" max="11781" width="13.42578125" style="146" customWidth="1"/>
    <col min="11782" max="11782" width="13.85546875" style="146" customWidth="1"/>
    <col min="11783" max="11787" width="16.5703125" style="146" customWidth="1"/>
    <col min="11788" max="11788" width="20.5703125" style="146" customWidth="1"/>
    <col min="11789" max="11789" width="21.140625" style="146" customWidth="1"/>
    <col min="11790" max="11790" width="9.5703125" style="146" customWidth="1"/>
    <col min="11791" max="11791" width="0.42578125" style="146" customWidth="1"/>
    <col min="11792" max="11798" width="6.42578125" style="146" customWidth="1"/>
    <col min="11799" max="12027" width="11.42578125" style="146"/>
    <col min="12028" max="12028" width="1" style="146" customWidth="1"/>
    <col min="12029" max="12029" width="4.28515625" style="146" customWidth="1"/>
    <col min="12030" max="12030" width="34.7109375" style="146" customWidth="1"/>
    <col min="12031" max="12031" width="0" style="146" hidden="1" customWidth="1"/>
    <col min="12032" max="12032" width="20" style="146" customWidth="1"/>
    <col min="12033" max="12033" width="20.85546875" style="146" customWidth="1"/>
    <col min="12034" max="12034" width="25" style="146" customWidth="1"/>
    <col min="12035" max="12035" width="18.7109375" style="146" customWidth="1"/>
    <col min="12036" max="12036" width="29.7109375" style="146" customWidth="1"/>
    <col min="12037" max="12037" width="13.42578125" style="146" customWidth="1"/>
    <col min="12038" max="12038" width="13.85546875" style="146" customWidth="1"/>
    <col min="12039" max="12043" width="16.5703125" style="146" customWidth="1"/>
    <col min="12044" max="12044" width="20.5703125" style="146" customWidth="1"/>
    <col min="12045" max="12045" width="21.140625" style="146" customWidth="1"/>
    <col min="12046" max="12046" width="9.5703125" style="146" customWidth="1"/>
    <col min="12047" max="12047" width="0.42578125" style="146" customWidth="1"/>
    <col min="12048" max="12054" width="6.42578125" style="146" customWidth="1"/>
    <col min="12055" max="12283" width="11.42578125" style="146"/>
    <col min="12284" max="12284" width="1" style="146" customWidth="1"/>
    <col min="12285" max="12285" width="4.28515625" style="146" customWidth="1"/>
    <col min="12286" max="12286" width="34.7109375" style="146" customWidth="1"/>
    <col min="12287" max="12287" width="0" style="146" hidden="1" customWidth="1"/>
    <col min="12288" max="12288" width="20" style="146" customWidth="1"/>
    <col min="12289" max="12289" width="20.85546875" style="146" customWidth="1"/>
    <col min="12290" max="12290" width="25" style="146" customWidth="1"/>
    <col min="12291" max="12291" width="18.7109375" style="146" customWidth="1"/>
    <col min="12292" max="12292" width="29.7109375" style="146" customWidth="1"/>
    <col min="12293" max="12293" width="13.42578125" style="146" customWidth="1"/>
    <col min="12294" max="12294" width="13.85546875" style="146" customWidth="1"/>
    <col min="12295" max="12299" width="16.5703125" style="146" customWidth="1"/>
    <col min="12300" max="12300" width="20.5703125" style="146" customWidth="1"/>
    <col min="12301" max="12301" width="21.140625" style="146" customWidth="1"/>
    <col min="12302" max="12302" width="9.5703125" style="146" customWidth="1"/>
    <col min="12303" max="12303" width="0.42578125" style="146" customWidth="1"/>
    <col min="12304" max="12310" width="6.42578125" style="146" customWidth="1"/>
    <col min="12311" max="12539" width="11.42578125" style="146"/>
    <col min="12540" max="12540" width="1" style="146" customWidth="1"/>
    <col min="12541" max="12541" width="4.28515625" style="146" customWidth="1"/>
    <col min="12542" max="12542" width="34.7109375" style="146" customWidth="1"/>
    <col min="12543" max="12543" width="0" style="146" hidden="1" customWidth="1"/>
    <col min="12544" max="12544" width="20" style="146" customWidth="1"/>
    <col min="12545" max="12545" width="20.85546875" style="146" customWidth="1"/>
    <col min="12546" max="12546" width="25" style="146" customWidth="1"/>
    <col min="12547" max="12547" width="18.7109375" style="146" customWidth="1"/>
    <col min="12548" max="12548" width="29.7109375" style="146" customWidth="1"/>
    <col min="12549" max="12549" width="13.42578125" style="146" customWidth="1"/>
    <col min="12550" max="12550" width="13.85546875" style="146" customWidth="1"/>
    <col min="12551" max="12555" width="16.5703125" style="146" customWidth="1"/>
    <col min="12556" max="12556" width="20.5703125" style="146" customWidth="1"/>
    <col min="12557" max="12557" width="21.140625" style="146" customWidth="1"/>
    <col min="12558" max="12558" width="9.5703125" style="146" customWidth="1"/>
    <col min="12559" max="12559" width="0.42578125" style="146" customWidth="1"/>
    <col min="12560" max="12566" width="6.42578125" style="146" customWidth="1"/>
    <col min="12567" max="12795" width="11.42578125" style="146"/>
    <col min="12796" max="12796" width="1" style="146" customWidth="1"/>
    <col min="12797" max="12797" width="4.28515625" style="146" customWidth="1"/>
    <col min="12798" max="12798" width="34.7109375" style="146" customWidth="1"/>
    <col min="12799" max="12799" width="0" style="146" hidden="1" customWidth="1"/>
    <col min="12800" max="12800" width="20" style="146" customWidth="1"/>
    <col min="12801" max="12801" width="20.85546875" style="146" customWidth="1"/>
    <col min="12802" max="12802" width="25" style="146" customWidth="1"/>
    <col min="12803" max="12803" width="18.7109375" style="146" customWidth="1"/>
    <col min="12804" max="12804" width="29.7109375" style="146" customWidth="1"/>
    <col min="12805" max="12805" width="13.42578125" style="146" customWidth="1"/>
    <col min="12806" max="12806" width="13.85546875" style="146" customWidth="1"/>
    <col min="12807" max="12811" width="16.5703125" style="146" customWidth="1"/>
    <col min="12812" max="12812" width="20.5703125" style="146" customWidth="1"/>
    <col min="12813" max="12813" width="21.140625" style="146" customWidth="1"/>
    <col min="12814" max="12814" width="9.5703125" style="146" customWidth="1"/>
    <col min="12815" max="12815" width="0.42578125" style="146" customWidth="1"/>
    <col min="12816" max="12822" width="6.42578125" style="146" customWidth="1"/>
    <col min="12823" max="13051" width="11.42578125" style="146"/>
    <col min="13052" max="13052" width="1" style="146" customWidth="1"/>
    <col min="13053" max="13053" width="4.28515625" style="146" customWidth="1"/>
    <col min="13054" max="13054" width="34.7109375" style="146" customWidth="1"/>
    <col min="13055" max="13055" width="0" style="146" hidden="1" customWidth="1"/>
    <col min="13056" max="13056" width="20" style="146" customWidth="1"/>
    <col min="13057" max="13057" width="20.85546875" style="146" customWidth="1"/>
    <col min="13058" max="13058" width="25" style="146" customWidth="1"/>
    <col min="13059" max="13059" width="18.7109375" style="146" customWidth="1"/>
    <col min="13060" max="13060" width="29.7109375" style="146" customWidth="1"/>
    <col min="13061" max="13061" width="13.42578125" style="146" customWidth="1"/>
    <col min="13062" max="13062" width="13.85546875" style="146" customWidth="1"/>
    <col min="13063" max="13067" width="16.5703125" style="146" customWidth="1"/>
    <col min="13068" max="13068" width="20.5703125" style="146" customWidth="1"/>
    <col min="13069" max="13069" width="21.140625" style="146" customWidth="1"/>
    <col min="13070" max="13070" width="9.5703125" style="146" customWidth="1"/>
    <col min="13071" max="13071" width="0.42578125" style="146" customWidth="1"/>
    <col min="13072" max="13078" width="6.42578125" style="146" customWidth="1"/>
    <col min="13079" max="13307" width="11.42578125" style="146"/>
    <col min="13308" max="13308" width="1" style="146" customWidth="1"/>
    <col min="13309" max="13309" width="4.28515625" style="146" customWidth="1"/>
    <col min="13310" max="13310" width="34.7109375" style="146" customWidth="1"/>
    <col min="13311" max="13311" width="0" style="146" hidden="1" customWidth="1"/>
    <col min="13312" max="13312" width="20" style="146" customWidth="1"/>
    <col min="13313" max="13313" width="20.85546875" style="146" customWidth="1"/>
    <col min="13314" max="13314" width="25" style="146" customWidth="1"/>
    <col min="13315" max="13315" width="18.7109375" style="146" customWidth="1"/>
    <col min="13316" max="13316" width="29.7109375" style="146" customWidth="1"/>
    <col min="13317" max="13317" width="13.42578125" style="146" customWidth="1"/>
    <col min="13318" max="13318" width="13.85546875" style="146" customWidth="1"/>
    <col min="13319" max="13323" width="16.5703125" style="146" customWidth="1"/>
    <col min="13324" max="13324" width="20.5703125" style="146" customWidth="1"/>
    <col min="13325" max="13325" width="21.140625" style="146" customWidth="1"/>
    <col min="13326" max="13326" width="9.5703125" style="146" customWidth="1"/>
    <col min="13327" max="13327" width="0.42578125" style="146" customWidth="1"/>
    <col min="13328" max="13334" width="6.42578125" style="146" customWidth="1"/>
    <col min="13335" max="13563" width="11.42578125" style="146"/>
    <col min="13564" max="13564" width="1" style="146" customWidth="1"/>
    <col min="13565" max="13565" width="4.28515625" style="146" customWidth="1"/>
    <col min="13566" max="13566" width="34.7109375" style="146" customWidth="1"/>
    <col min="13567" max="13567" width="0" style="146" hidden="1" customWidth="1"/>
    <col min="13568" max="13568" width="20" style="146" customWidth="1"/>
    <col min="13569" max="13569" width="20.85546875" style="146" customWidth="1"/>
    <col min="13570" max="13570" width="25" style="146" customWidth="1"/>
    <col min="13571" max="13571" width="18.7109375" style="146" customWidth="1"/>
    <col min="13572" max="13572" width="29.7109375" style="146" customWidth="1"/>
    <col min="13573" max="13573" width="13.42578125" style="146" customWidth="1"/>
    <col min="13574" max="13574" width="13.85546875" style="146" customWidth="1"/>
    <col min="13575" max="13579" width="16.5703125" style="146" customWidth="1"/>
    <col min="13580" max="13580" width="20.5703125" style="146" customWidth="1"/>
    <col min="13581" max="13581" width="21.140625" style="146" customWidth="1"/>
    <col min="13582" max="13582" width="9.5703125" style="146" customWidth="1"/>
    <col min="13583" max="13583" width="0.42578125" style="146" customWidth="1"/>
    <col min="13584" max="13590" width="6.42578125" style="146" customWidth="1"/>
    <col min="13591" max="13819" width="11.42578125" style="146"/>
    <col min="13820" max="13820" width="1" style="146" customWidth="1"/>
    <col min="13821" max="13821" width="4.28515625" style="146" customWidth="1"/>
    <col min="13822" max="13822" width="34.7109375" style="146" customWidth="1"/>
    <col min="13823" max="13823" width="0" style="146" hidden="1" customWidth="1"/>
    <col min="13824" max="13824" width="20" style="146" customWidth="1"/>
    <col min="13825" max="13825" width="20.85546875" style="146" customWidth="1"/>
    <col min="13826" max="13826" width="25" style="146" customWidth="1"/>
    <col min="13827" max="13827" width="18.7109375" style="146" customWidth="1"/>
    <col min="13828" max="13828" width="29.7109375" style="146" customWidth="1"/>
    <col min="13829" max="13829" width="13.42578125" style="146" customWidth="1"/>
    <col min="13830" max="13830" width="13.85546875" style="146" customWidth="1"/>
    <col min="13831" max="13835" width="16.5703125" style="146" customWidth="1"/>
    <col min="13836" max="13836" width="20.5703125" style="146" customWidth="1"/>
    <col min="13837" max="13837" width="21.140625" style="146" customWidth="1"/>
    <col min="13838" max="13838" width="9.5703125" style="146" customWidth="1"/>
    <col min="13839" max="13839" width="0.42578125" style="146" customWidth="1"/>
    <col min="13840" max="13846" width="6.42578125" style="146" customWidth="1"/>
    <col min="13847" max="14075" width="11.42578125" style="146"/>
    <col min="14076" max="14076" width="1" style="146" customWidth="1"/>
    <col min="14077" max="14077" width="4.28515625" style="146" customWidth="1"/>
    <col min="14078" max="14078" width="34.7109375" style="146" customWidth="1"/>
    <col min="14079" max="14079" width="0" style="146" hidden="1" customWidth="1"/>
    <col min="14080" max="14080" width="20" style="146" customWidth="1"/>
    <col min="14081" max="14081" width="20.85546875" style="146" customWidth="1"/>
    <col min="14082" max="14082" width="25" style="146" customWidth="1"/>
    <col min="14083" max="14083" width="18.7109375" style="146" customWidth="1"/>
    <col min="14084" max="14084" width="29.7109375" style="146" customWidth="1"/>
    <col min="14085" max="14085" width="13.42578125" style="146" customWidth="1"/>
    <col min="14086" max="14086" width="13.85546875" style="146" customWidth="1"/>
    <col min="14087" max="14091" width="16.5703125" style="146" customWidth="1"/>
    <col min="14092" max="14092" width="20.5703125" style="146" customWidth="1"/>
    <col min="14093" max="14093" width="21.140625" style="146" customWidth="1"/>
    <col min="14094" max="14094" width="9.5703125" style="146" customWidth="1"/>
    <col min="14095" max="14095" width="0.42578125" style="146" customWidth="1"/>
    <col min="14096" max="14102" width="6.42578125" style="146" customWidth="1"/>
    <col min="14103" max="14331" width="11.42578125" style="146"/>
    <col min="14332" max="14332" width="1" style="146" customWidth="1"/>
    <col min="14333" max="14333" width="4.28515625" style="146" customWidth="1"/>
    <col min="14334" max="14334" width="34.7109375" style="146" customWidth="1"/>
    <col min="14335" max="14335" width="0" style="146" hidden="1" customWidth="1"/>
    <col min="14336" max="14336" width="20" style="146" customWidth="1"/>
    <col min="14337" max="14337" width="20.85546875" style="146" customWidth="1"/>
    <col min="14338" max="14338" width="25" style="146" customWidth="1"/>
    <col min="14339" max="14339" width="18.7109375" style="146" customWidth="1"/>
    <col min="14340" max="14340" width="29.7109375" style="146" customWidth="1"/>
    <col min="14341" max="14341" width="13.42578125" style="146" customWidth="1"/>
    <col min="14342" max="14342" width="13.85546875" style="146" customWidth="1"/>
    <col min="14343" max="14347" width="16.5703125" style="146" customWidth="1"/>
    <col min="14348" max="14348" width="20.5703125" style="146" customWidth="1"/>
    <col min="14349" max="14349" width="21.140625" style="146" customWidth="1"/>
    <col min="14350" max="14350" width="9.5703125" style="146" customWidth="1"/>
    <col min="14351" max="14351" width="0.42578125" style="146" customWidth="1"/>
    <col min="14352" max="14358" width="6.42578125" style="146" customWidth="1"/>
    <col min="14359" max="14587" width="11.42578125" style="146"/>
    <col min="14588" max="14588" width="1" style="146" customWidth="1"/>
    <col min="14589" max="14589" width="4.28515625" style="146" customWidth="1"/>
    <col min="14590" max="14590" width="34.7109375" style="146" customWidth="1"/>
    <col min="14591" max="14591" width="0" style="146" hidden="1" customWidth="1"/>
    <col min="14592" max="14592" width="20" style="146" customWidth="1"/>
    <col min="14593" max="14593" width="20.85546875" style="146" customWidth="1"/>
    <col min="14594" max="14594" width="25" style="146" customWidth="1"/>
    <col min="14595" max="14595" width="18.7109375" style="146" customWidth="1"/>
    <col min="14596" max="14596" width="29.7109375" style="146" customWidth="1"/>
    <col min="14597" max="14597" width="13.42578125" style="146" customWidth="1"/>
    <col min="14598" max="14598" width="13.85546875" style="146" customWidth="1"/>
    <col min="14599" max="14603" width="16.5703125" style="146" customWidth="1"/>
    <col min="14604" max="14604" width="20.5703125" style="146" customWidth="1"/>
    <col min="14605" max="14605" width="21.140625" style="146" customWidth="1"/>
    <col min="14606" max="14606" width="9.5703125" style="146" customWidth="1"/>
    <col min="14607" max="14607" width="0.42578125" style="146" customWidth="1"/>
    <col min="14608" max="14614" width="6.42578125" style="146" customWidth="1"/>
    <col min="14615" max="14843" width="11.42578125" style="146"/>
    <col min="14844" max="14844" width="1" style="146" customWidth="1"/>
    <col min="14845" max="14845" width="4.28515625" style="146" customWidth="1"/>
    <col min="14846" max="14846" width="34.7109375" style="146" customWidth="1"/>
    <col min="14847" max="14847" width="0" style="146" hidden="1" customWidth="1"/>
    <col min="14848" max="14848" width="20" style="146" customWidth="1"/>
    <col min="14849" max="14849" width="20.85546875" style="146" customWidth="1"/>
    <col min="14850" max="14850" width="25" style="146" customWidth="1"/>
    <col min="14851" max="14851" width="18.7109375" style="146" customWidth="1"/>
    <col min="14852" max="14852" width="29.7109375" style="146" customWidth="1"/>
    <col min="14853" max="14853" width="13.42578125" style="146" customWidth="1"/>
    <col min="14854" max="14854" width="13.85546875" style="146" customWidth="1"/>
    <col min="14855" max="14859" width="16.5703125" style="146" customWidth="1"/>
    <col min="14860" max="14860" width="20.5703125" style="146" customWidth="1"/>
    <col min="14861" max="14861" width="21.140625" style="146" customWidth="1"/>
    <col min="14862" max="14862" width="9.5703125" style="146" customWidth="1"/>
    <col min="14863" max="14863" width="0.42578125" style="146" customWidth="1"/>
    <col min="14864" max="14870" width="6.42578125" style="146" customWidth="1"/>
    <col min="14871" max="15099" width="11.42578125" style="146"/>
    <col min="15100" max="15100" width="1" style="146" customWidth="1"/>
    <col min="15101" max="15101" width="4.28515625" style="146" customWidth="1"/>
    <col min="15102" max="15102" width="34.7109375" style="146" customWidth="1"/>
    <col min="15103" max="15103" width="0" style="146" hidden="1" customWidth="1"/>
    <col min="15104" max="15104" width="20" style="146" customWidth="1"/>
    <col min="15105" max="15105" width="20.85546875" style="146" customWidth="1"/>
    <col min="15106" max="15106" width="25" style="146" customWidth="1"/>
    <col min="15107" max="15107" width="18.7109375" style="146" customWidth="1"/>
    <col min="15108" max="15108" width="29.7109375" style="146" customWidth="1"/>
    <col min="15109" max="15109" width="13.42578125" style="146" customWidth="1"/>
    <col min="15110" max="15110" width="13.85546875" style="146" customWidth="1"/>
    <col min="15111" max="15115" width="16.5703125" style="146" customWidth="1"/>
    <col min="15116" max="15116" width="20.5703125" style="146" customWidth="1"/>
    <col min="15117" max="15117" width="21.140625" style="146" customWidth="1"/>
    <col min="15118" max="15118" width="9.5703125" style="146" customWidth="1"/>
    <col min="15119" max="15119" width="0.42578125" style="146" customWidth="1"/>
    <col min="15120" max="15126" width="6.42578125" style="146" customWidth="1"/>
    <col min="15127" max="15355" width="11.42578125" style="146"/>
    <col min="15356" max="15356" width="1" style="146" customWidth="1"/>
    <col min="15357" max="15357" width="4.28515625" style="146" customWidth="1"/>
    <col min="15358" max="15358" width="34.7109375" style="146" customWidth="1"/>
    <col min="15359" max="15359" width="0" style="146" hidden="1" customWidth="1"/>
    <col min="15360" max="15360" width="20" style="146" customWidth="1"/>
    <col min="15361" max="15361" width="20.85546875" style="146" customWidth="1"/>
    <col min="15362" max="15362" width="25" style="146" customWidth="1"/>
    <col min="15363" max="15363" width="18.7109375" style="146" customWidth="1"/>
    <col min="15364" max="15364" width="29.7109375" style="146" customWidth="1"/>
    <col min="15365" max="15365" width="13.42578125" style="146" customWidth="1"/>
    <col min="15366" max="15366" width="13.85546875" style="146" customWidth="1"/>
    <col min="15367" max="15371" width="16.5703125" style="146" customWidth="1"/>
    <col min="15372" max="15372" width="20.5703125" style="146" customWidth="1"/>
    <col min="15373" max="15373" width="21.140625" style="146" customWidth="1"/>
    <col min="15374" max="15374" width="9.5703125" style="146" customWidth="1"/>
    <col min="15375" max="15375" width="0.42578125" style="146" customWidth="1"/>
    <col min="15376" max="15382" width="6.42578125" style="146" customWidth="1"/>
    <col min="15383" max="15611" width="11.42578125" style="146"/>
    <col min="15612" max="15612" width="1" style="146" customWidth="1"/>
    <col min="15613" max="15613" width="4.28515625" style="146" customWidth="1"/>
    <col min="15614" max="15614" width="34.7109375" style="146" customWidth="1"/>
    <col min="15615" max="15615" width="0" style="146" hidden="1" customWidth="1"/>
    <col min="15616" max="15616" width="20" style="146" customWidth="1"/>
    <col min="15617" max="15617" width="20.85546875" style="146" customWidth="1"/>
    <col min="15618" max="15618" width="25" style="146" customWidth="1"/>
    <col min="15619" max="15619" width="18.7109375" style="146" customWidth="1"/>
    <col min="15620" max="15620" width="29.7109375" style="146" customWidth="1"/>
    <col min="15621" max="15621" width="13.42578125" style="146" customWidth="1"/>
    <col min="15622" max="15622" width="13.85546875" style="146" customWidth="1"/>
    <col min="15623" max="15627" width="16.5703125" style="146" customWidth="1"/>
    <col min="15628" max="15628" width="20.5703125" style="146" customWidth="1"/>
    <col min="15629" max="15629" width="21.140625" style="146" customWidth="1"/>
    <col min="15630" max="15630" width="9.5703125" style="146" customWidth="1"/>
    <col min="15631" max="15631" width="0.42578125" style="146" customWidth="1"/>
    <col min="15632" max="15638" width="6.42578125" style="146" customWidth="1"/>
    <col min="15639" max="15867" width="11.42578125" style="146"/>
    <col min="15868" max="15868" width="1" style="146" customWidth="1"/>
    <col min="15869" max="15869" width="4.28515625" style="146" customWidth="1"/>
    <col min="15870" max="15870" width="34.7109375" style="146" customWidth="1"/>
    <col min="15871" max="15871" width="0" style="146" hidden="1" customWidth="1"/>
    <col min="15872" max="15872" width="20" style="146" customWidth="1"/>
    <col min="15873" max="15873" width="20.85546875" style="146" customWidth="1"/>
    <col min="15874" max="15874" width="25" style="146" customWidth="1"/>
    <col min="15875" max="15875" width="18.7109375" style="146" customWidth="1"/>
    <col min="15876" max="15876" width="29.7109375" style="146" customWidth="1"/>
    <col min="15877" max="15877" width="13.42578125" style="146" customWidth="1"/>
    <col min="15878" max="15878" width="13.85546875" style="146" customWidth="1"/>
    <col min="15879" max="15883" width="16.5703125" style="146" customWidth="1"/>
    <col min="15884" max="15884" width="20.5703125" style="146" customWidth="1"/>
    <col min="15885" max="15885" width="21.140625" style="146" customWidth="1"/>
    <col min="15886" max="15886" width="9.5703125" style="146" customWidth="1"/>
    <col min="15887" max="15887" width="0.42578125" style="146" customWidth="1"/>
    <col min="15888" max="15894" width="6.42578125" style="146" customWidth="1"/>
    <col min="15895" max="16123" width="11.42578125" style="146"/>
    <col min="16124" max="16124" width="1" style="146" customWidth="1"/>
    <col min="16125" max="16125" width="4.28515625" style="146" customWidth="1"/>
    <col min="16126" max="16126" width="34.7109375" style="146" customWidth="1"/>
    <col min="16127" max="16127" width="0" style="146" hidden="1" customWidth="1"/>
    <col min="16128" max="16128" width="20" style="146" customWidth="1"/>
    <col min="16129" max="16129" width="20.85546875" style="146" customWidth="1"/>
    <col min="16130" max="16130" width="25" style="146" customWidth="1"/>
    <col min="16131" max="16131" width="18.7109375" style="146" customWidth="1"/>
    <col min="16132" max="16132" width="29.7109375" style="146" customWidth="1"/>
    <col min="16133" max="16133" width="13.42578125" style="146" customWidth="1"/>
    <col min="16134" max="16134" width="13.85546875" style="146" customWidth="1"/>
    <col min="16135" max="16139" width="16.5703125" style="146" customWidth="1"/>
    <col min="16140" max="16140" width="20.5703125" style="146" customWidth="1"/>
    <col min="16141" max="16141" width="21.140625" style="146" customWidth="1"/>
    <col min="16142" max="16142" width="9.5703125" style="146" customWidth="1"/>
    <col min="16143" max="16143" width="0.42578125" style="146" customWidth="1"/>
    <col min="16144" max="16150" width="6.42578125" style="146" customWidth="1"/>
    <col min="16151" max="16371" width="11.42578125" style="146"/>
    <col min="16372" max="16384" width="11.42578125" style="146" customWidth="1"/>
  </cols>
  <sheetData>
    <row r="2" spans="2:16" ht="15.75" x14ac:dyDescent="0.25">
      <c r="B2" s="415" t="s">
        <v>61</v>
      </c>
      <c r="C2" s="416"/>
      <c r="D2" s="416"/>
      <c r="E2" s="416"/>
      <c r="F2" s="416"/>
      <c r="G2" s="416"/>
      <c r="H2" s="416"/>
      <c r="I2" s="416"/>
      <c r="J2" s="416"/>
      <c r="K2" s="416"/>
      <c r="L2" s="416"/>
      <c r="M2" s="416"/>
      <c r="N2" s="416"/>
      <c r="O2" s="416"/>
      <c r="P2" s="416"/>
    </row>
    <row r="4" spans="2:16" ht="15.75" x14ac:dyDescent="0.25">
      <c r="B4" s="415" t="s">
        <v>47</v>
      </c>
      <c r="C4" s="416"/>
      <c r="D4" s="416"/>
      <c r="E4" s="416"/>
      <c r="F4" s="416"/>
      <c r="G4" s="416"/>
      <c r="H4" s="416"/>
      <c r="I4" s="416"/>
      <c r="J4" s="416"/>
      <c r="K4" s="416"/>
      <c r="L4" s="416"/>
      <c r="M4" s="416"/>
      <c r="N4" s="416"/>
      <c r="O4" s="416"/>
      <c r="P4" s="416"/>
    </row>
    <row r="5" spans="2:16" ht="15.75" thickBot="1" x14ac:dyDescent="0.3"/>
    <row r="6" spans="2:16" ht="16.5" thickBot="1" x14ac:dyDescent="0.3">
      <c r="B6" s="142" t="s">
        <v>4</v>
      </c>
      <c r="C6" s="436" t="s">
        <v>163</v>
      </c>
      <c r="D6" s="436"/>
      <c r="E6" s="436"/>
      <c r="F6" s="436"/>
      <c r="G6" s="436"/>
      <c r="H6" s="436"/>
      <c r="I6" s="436"/>
      <c r="J6" s="436"/>
      <c r="K6" s="436"/>
      <c r="L6" s="436"/>
      <c r="M6" s="436"/>
      <c r="N6" s="437"/>
    </row>
    <row r="7" spans="2:16" ht="16.5" thickBot="1" x14ac:dyDescent="0.3">
      <c r="B7" s="142" t="s">
        <v>5</v>
      </c>
      <c r="C7" s="436"/>
      <c r="D7" s="436"/>
      <c r="E7" s="436"/>
      <c r="F7" s="436"/>
      <c r="G7" s="436"/>
      <c r="H7" s="436"/>
      <c r="I7" s="436"/>
      <c r="J7" s="436"/>
      <c r="K7" s="436"/>
      <c r="L7" s="436"/>
      <c r="M7" s="436"/>
      <c r="N7" s="437"/>
    </row>
    <row r="8" spans="2:16" ht="16.5" thickBot="1" x14ac:dyDescent="0.3">
      <c r="B8" s="142" t="s">
        <v>6</v>
      </c>
      <c r="C8" s="436"/>
      <c r="D8" s="436"/>
      <c r="E8" s="436"/>
      <c r="F8" s="436"/>
      <c r="G8" s="436"/>
      <c r="H8" s="436"/>
      <c r="I8" s="436"/>
      <c r="J8" s="436"/>
      <c r="K8" s="436"/>
      <c r="L8" s="436"/>
      <c r="M8" s="436"/>
      <c r="N8" s="437"/>
    </row>
    <row r="9" spans="2:16" ht="16.5" thickBot="1" x14ac:dyDescent="0.3">
      <c r="B9" s="142" t="s">
        <v>7</v>
      </c>
      <c r="C9" s="436"/>
      <c r="D9" s="436"/>
      <c r="E9" s="436"/>
      <c r="F9" s="436"/>
      <c r="G9" s="436"/>
      <c r="H9" s="436"/>
      <c r="I9" s="436"/>
      <c r="J9" s="436"/>
      <c r="K9" s="436"/>
      <c r="L9" s="436"/>
      <c r="M9" s="436"/>
      <c r="N9" s="437"/>
    </row>
    <row r="10" spans="2:16" ht="16.5" thickBot="1" x14ac:dyDescent="0.3">
      <c r="B10" s="142" t="s">
        <v>8</v>
      </c>
      <c r="C10" s="424"/>
      <c r="D10" s="424"/>
      <c r="E10" s="425"/>
      <c r="F10" s="147"/>
      <c r="G10" s="147"/>
      <c r="H10" s="147"/>
      <c r="I10" s="147"/>
      <c r="J10" s="147"/>
      <c r="K10" s="147"/>
      <c r="L10" s="147"/>
      <c r="M10" s="147"/>
      <c r="N10" s="148"/>
    </row>
    <row r="11" spans="2:16" ht="16.5" thickBot="1" x14ac:dyDescent="0.3">
      <c r="B11" s="143" t="s">
        <v>9</v>
      </c>
      <c r="C11" s="149">
        <v>41977</v>
      </c>
      <c r="D11" s="150"/>
      <c r="E11" s="150"/>
      <c r="F11" s="150"/>
      <c r="G11" s="150"/>
      <c r="H11" s="150"/>
      <c r="I11" s="150"/>
      <c r="J11" s="150"/>
      <c r="K11" s="150"/>
      <c r="L11" s="150"/>
      <c r="M11" s="150"/>
      <c r="N11" s="151"/>
    </row>
    <row r="12" spans="2:16" ht="15.75" x14ac:dyDescent="0.25">
      <c r="B12" s="144"/>
      <c r="C12" s="152"/>
      <c r="D12" s="145"/>
      <c r="E12" s="145"/>
      <c r="F12" s="145"/>
      <c r="G12" s="145"/>
      <c r="H12" s="145"/>
      <c r="I12" s="153"/>
      <c r="J12" s="153"/>
      <c r="K12" s="153"/>
      <c r="L12" s="153"/>
      <c r="M12" s="153"/>
      <c r="N12" s="145"/>
    </row>
    <row r="13" spans="2:16" ht="15.75" x14ac:dyDescent="0.25">
      <c r="I13" s="153"/>
      <c r="J13" s="153"/>
      <c r="K13" s="153"/>
      <c r="L13" s="153"/>
      <c r="M13" s="153"/>
      <c r="N13" s="154"/>
    </row>
    <row r="14" spans="2:16" ht="45.75" customHeight="1" x14ac:dyDescent="0.25">
      <c r="B14" s="426" t="s">
        <v>94</v>
      </c>
      <c r="C14" s="426"/>
      <c r="D14" s="155" t="s">
        <v>12</v>
      </c>
      <c r="E14" s="155" t="s">
        <v>13</v>
      </c>
      <c r="F14" s="155" t="s">
        <v>29</v>
      </c>
      <c r="G14" s="156"/>
      <c r="I14" s="157"/>
      <c r="J14" s="157"/>
      <c r="K14" s="157"/>
      <c r="L14" s="157"/>
      <c r="M14" s="157"/>
      <c r="N14" s="154"/>
    </row>
    <row r="15" spans="2:16" ht="15.75" x14ac:dyDescent="0.25">
      <c r="B15" s="426"/>
      <c r="C15" s="426"/>
      <c r="D15" s="155">
        <v>6</v>
      </c>
      <c r="E15" s="158">
        <v>2804364764</v>
      </c>
      <c r="F15" s="159">
        <v>994</v>
      </c>
      <c r="G15" s="160"/>
      <c r="I15" s="161"/>
      <c r="J15" s="161"/>
      <c r="K15" s="161"/>
      <c r="L15" s="161"/>
      <c r="M15" s="161"/>
      <c r="N15" s="154"/>
    </row>
    <row r="16" spans="2:16" ht="15.75" x14ac:dyDescent="0.25">
      <c r="B16" s="426"/>
      <c r="C16" s="426"/>
      <c r="D16" s="155"/>
      <c r="E16" s="158"/>
      <c r="F16" s="158"/>
      <c r="G16" s="160"/>
      <c r="I16" s="161"/>
      <c r="J16" s="161"/>
      <c r="K16" s="161"/>
      <c r="L16" s="161"/>
      <c r="M16" s="161"/>
      <c r="N16" s="154"/>
    </row>
    <row r="17" spans="1:14" ht="15.75" x14ac:dyDescent="0.25">
      <c r="B17" s="426"/>
      <c r="C17" s="426"/>
      <c r="D17" s="155"/>
      <c r="E17" s="158"/>
      <c r="F17" s="158"/>
      <c r="G17" s="160"/>
      <c r="I17" s="161"/>
      <c r="J17" s="161"/>
      <c r="K17" s="161"/>
      <c r="L17" s="161"/>
      <c r="M17" s="161"/>
      <c r="N17" s="154"/>
    </row>
    <row r="18" spans="1:14" ht="15.75" x14ac:dyDescent="0.25">
      <c r="B18" s="426"/>
      <c r="C18" s="426"/>
      <c r="D18" s="155"/>
      <c r="E18" s="162"/>
      <c r="F18" s="158"/>
      <c r="G18" s="160"/>
      <c r="H18" s="163"/>
      <c r="I18" s="161"/>
      <c r="J18" s="161"/>
      <c r="K18" s="161"/>
      <c r="L18" s="161"/>
      <c r="M18" s="161"/>
      <c r="N18" s="164"/>
    </row>
    <row r="19" spans="1:14" ht="15.75" x14ac:dyDescent="0.25">
      <c r="B19" s="426"/>
      <c r="C19" s="426"/>
      <c r="D19" s="155"/>
      <c r="E19" s="162"/>
      <c r="F19" s="158"/>
      <c r="G19" s="160"/>
      <c r="H19" s="163"/>
      <c r="I19" s="165"/>
      <c r="J19" s="165"/>
      <c r="K19" s="165"/>
      <c r="L19" s="165"/>
      <c r="M19" s="165"/>
      <c r="N19" s="164"/>
    </row>
    <row r="20" spans="1:14" ht="15.75" x14ac:dyDescent="0.25">
      <c r="B20" s="426"/>
      <c r="C20" s="426"/>
      <c r="D20" s="155"/>
      <c r="E20" s="162"/>
      <c r="F20" s="158"/>
      <c r="G20" s="160"/>
      <c r="H20" s="163"/>
      <c r="I20" s="153"/>
      <c r="J20" s="153"/>
      <c r="K20" s="153"/>
      <c r="L20" s="153"/>
      <c r="M20" s="153"/>
      <c r="N20" s="164"/>
    </row>
    <row r="21" spans="1:14" ht="15.75" x14ac:dyDescent="0.25">
      <c r="B21" s="426"/>
      <c r="C21" s="426"/>
      <c r="D21" s="155"/>
      <c r="E21" s="162"/>
      <c r="F21" s="158"/>
      <c r="G21" s="160"/>
      <c r="H21" s="163"/>
      <c r="I21" s="153"/>
      <c r="J21" s="153"/>
      <c r="K21" s="153"/>
      <c r="L21" s="153"/>
      <c r="M21" s="153"/>
      <c r="N21" s="164"/>
    </row>
    <row r="22" spans="1:14" ht="16.5" thickBot="1" x14ac:dyDescent="0.3">
      <c r="B22" s="427" t="s">
        <v>14</v>
      </c>
      <c r="C22" s="428"/>
      <c r="D22" s="155"/>
      <c r="E22" s="158">
        <f>SUM(E15:E21)</f>
        <v>2804364764</v>
      </c>
      <c r="F22" s="159">
        <f>SUM(F15:F21)</f>
        <v>994</v>
      </c>
      <c r="G22" s="160"/>
      <c r="H22" s="163"/>
      <c r="I22" s="153"/>
      <c r="J22" s="153"/>
      <c r="K22" s="153"/>
      <c r="L22" s="153"/>
      <c r="M22" s="153"/>
      <c r="N22" s="164"/>
    </row>
    <row r="23" spans="1:14" ht="45.75" thickBot="1" x14ac:dyDescent="0.3">
      <c r="A23" s="166"/>
      <c r="B23" s="167" t="s">
        <v>15</v>
      </c>
      <c r="C23" s="167" t="s">
        <v>95</v>
      </c>
      <c r="E23" s="157"/>
      <c r="F23" s="157"/>
      <c r="G23" s="157"/>
      <c r="H23" s="157"/>
      <c r="I23" s="168"/>
      <c r="J23" s="168"/>
      <c r="K23" s="168"/>
      <c r="L23" s="168"/>
      <c r="M23" s="168"/>
    </row>
    <row r="24" spans="1:14" ht="16.5" thickBot="1" x14ac:dyDescent="0.3">
      <c r="A24" s="169">
        <v>1</v>
      </c>
      <c r="C24" s="170">
        <f>+F15*80%</f>
        <v>795.2</v>
      </c>
      <c r="D24" s="171"/>
      <c r="E24" s="172">
        <f>E22</f>
        <v>2804364764</v>
      </c>
      <c r="F24" s="173"/>
      <c r="G24" s="173"/>
      <c r="H24" s="173"/>
      <c r="I24" s="174"/>
      <c r="J24" s="174"/>
      <c r="K24" s="174"/>
      <c r="L24" s="174"/>
      <c r="M24" s="174"/>
    </row>
    <row r="25" spans="1:14" ht="15.75" x14ac:dyDescent="0.25">
      <c r="A25" s="175"/>
      <c r="C25" s="176"/>
      <c r="D25" s="161"/>
      <c r="E25" s="177"/>
      <c r="F25" s="173"/>
      <c r="G25" s="173"/>
      <c r="H25" s="173"/>
      <c r="I25" s="174"/>
      <c r="J25" s="174"/>
      <c r="K25" s="174"/>
      <c r="L25" s="174"/>
      <c r="M25" s="174"/>
    </row>
    <row r="26" spans="1:14" ht="15.75" x14ac:dyDescent="0.25">
      <c r="A26" s="175"/>
      <c r="C26" s="176"/>
      <c r="D26" s="161"/>
      <c r="E26" s="177"/>
      <c r="F26" s="173"/>
      <c r="G26" s="173"/>
      <c r="H26" s="173"/>
      <c r="I26" s="174"/>
      <c r="J26" s="174"/>
      <c r="K26" s="174"/>
      <c r="L26" s="174"/>
      <c r="M26" s="174"/>
    </row>
    <row r="27" spans="1:14" ht="15.75" x14ac:dyDescent="0.2">
      <c r="A27" s="175"/>
      <c r="B27" s="178" t="s">
        <v>127</v>
      </c>
      <c r="C27" s="108"/>
      <c r="D27" s="108"/>
      <c r="E27" s="108"/>
      <c r="F27" s="108"/>
      <c r="G27" s="108"/>
      <c r="H27" s="108"/>
      <c r="I27" s="153"/>
      <c r="J27" s="153"/>
      <c r="K27" s="153"/>
      <c r="L27" s="153"/>
      <c r="M27" s="153"/>
      <c r="N27" s="154"/>
    </row>
    <row r="28" spans="1:14" ht="15.75" x14ac:dyDescent="0.2">
      <c r="A28" s="175"/>
      <c r="B28" s="108"/>
      <c r="C28" s="108"/>
      <c r="D28" s="108"/>
      <c r="E28" s="108"/>
      <c r="F28" s="108"/>
      <c r="G28" s="108"/>
      <c r="H28" s="108"/>
      <c r="I28" s="153"/>
      <c r="J28" s="153"/>
      <c r="K28" s="153"/>
      <c r="L28" s="153"/>
      <c r="M28" s="153"/>
      <c r="N28" s="154"/>
    </row>
    <row r="29" spans="1:14" ht="15.75" x14ac:dyDescent="0.2">
      <c r="A29" s="175"/>
      <c r="B29" s="179" t="s">
        <v>32</v>
      </c>
      <c r="C29" s="179" t="s">
        <v>128</v>
      </c>
      <c r="D29" s="179" t="s">
        <v>129</v>
      </c>
      <c r="E29" s="108"/>
      <c r="F29" s="108"/>
      <c r="G29" s="108"/>
      <c r="H29" s="108"/>
      <c r="I29" s="153"/>
      <c r="J29" s="153"/>
      <c r="K29" s="153"/>
      <c r="L29" s="153"/>
      <c r="M29" s="153"/>
      <c r="N29" s="154"/>
    </row>
    <row r="30" spans="1:14" ht="15.75" x14ac:dyDescent="0.2">
      <c r="A30" s="175"/>
      <c r="B30" s="180" t="s">
        <v>130</v>
      </c>
      <c r="C30" s="180" t="s">
        <v>294</v>
      </c>
      <c r="D30" s="180"/>
      <c r="E30" s="108"/>
      <c r="F30" s="108"/>
      <c r="G30" s="108"/>
      <c r="H30" s="108"/>
      <c r="I30" s="153"/>
      <c r="J30" s="153"/>
      <c r="K30" s="153"/>
      <c r="L30" s="153"/>
      <c r="M30" s="153"/>
      <c r="N30" s="154"/>
    </row>
    <row r="31" spans="1:14" ht="15.75" x14ac:dyDescent="0.2">
      <c r="A31" s="175"/>
      <c r="B31" s="180" t="s">
        <v>131</v>
      </c>
      <c r="C31" s="180" t="s">
        <v>294</v>
      </c>
      <c r="D31" s="180"/>
      <c r="E31" s="108"/>
      <c r="F31" s="108"/>
      <c r="G31" s="108"/>
      <c r="H31" s="108"/>
      <c r="I31" s="153"/>
      <c r="J31" s="153"/>
      <c r="K31" s="153"/>
      <c r="L31" s="153"/>
      <c r="M31" s="153"/>
      <c r="N31" s="154"/>
    </row>
    <row r="32" spans="1:14" ht="15.75" x14ac:dyDescent="0.2">
      <c r="A32" s="175"/>
      <c r="B32" s="180" t="s">
        <v>132</v>
      </c>
      <c r="C32" s="180" t="s">
        <v>294</v>
      </c>
      <c r="D32" s="180"/>
      <c r="E32" s="108"/>
      <c r="F32" s="108"/>
      <c r="G32" s="108"/>
      <c r="H32" s="108"/>
      <c r="I32" s="153"/>
      <c r="J32" s="153"/>
      <c r="K32" s="153"/>
      <c r="L32" s="153"/>
      <c r="M32" s="153"/>
      <c r="N32" s="154"/>
    </row>
    <row r="33" spans="1:17" ht="15.75" x14ac:dyDescent="0.2">
      <c r="A33" s="175"/>
      <c r="B33" s="180" t="s">
        <v>133</v>
      </c>
      <c r="C33" s="180" t="s">
        <v>294</v>
      </c>
      <c r="D33" s="180"/>
      <c r="E33" s="108"/>
      <c r="F33" s="108"/>
      <c r="G33" s="108"/>
      <c r="H33" s="108"/>
      <c r="I33" s="153"/>
      <c r="J33" s="153"/>
      <c r="K33" s="153"/>
      <c r="L33" s="153"/>
      <c r="M33" s="153"/>
      <c r="N33" s="154"/>
    </row>
    <row r="34" spans="1:17" ht="15.75" x14ac:dyDescent="0.2">
      <c r="A34" s="175"/>
      <c r="B34" s="108"/>
      <c r="C34" s="108"/>
      <c r="D34" s="108"/>
      <c r="E34" s="108"/>
      <c r="F34" s="108"/>
      <c r="G34" s="108"/>
      <c r="H34" s="108"/>
      <c r="I34" s="153"/>
      <c r="J34" s="153"/>
      <c r="K34" s="153"/>
      <c r="L34" s="153"/>
      <c r="M34" s="153"/>
      <c r="N34" s="154"/>
    </row>
    <row r="35" spans="1:17" ht="15.75" x14ac:dyDescent="0.2">
      <c r="A35" s="175"/>
      <c r="B35" s="108"/>
      <c r="C35" s="108"/>
      <c r="D35" s="108"/>
      <c r="E35" s="108"/>
      <c r="F35" s="108"/>
      <c r="G35" s="108"/>
      <c r="H35" s="108"/>
      <c r="I35" s="153"/>
      <c r="J35" s="153"/>
      <c r="K35" s="153"/>
      <c r="L35" s="153"/>
      <c r="M35" s="153"/>
      <c r="N35" s="154"/>
    </row>
    <row r="36" spans="1:17" ht="15.75" x14ac:dyDescent="0.2">
      <c r="A36" s="175"/>
      <c r="B36" s="178" t="s">
        <v>134</v>
      </c>
      <c r="C36" s="108"/>
      <c r="D36" s="108"/>
      <c r="E36" s="108"/>
      <c r="F36" s="108"/>
      <c r="G36" s="108"/>
      <c r="H36" s="108"/>
      <c r="I36" s="153"/>
      <c r="J36" s="153"/>
      <c r="K36" s="153"/>
      <c r="L36" s="153"/>
      <c r="M36" s="153"/>
      <c r="N36" s="154"/>
    </row>
    <row r="37" spans="1:17" ht="15.75" x14ac:dyDescent="0.2">
      <c r="A37" s="175"/>
      <c r="B37" s="108"/>
      <c r="C37" s="108"/>
      <c r="D37" s="108"/>
      <c r="E37" s="108"/>
      <c r="F37" s="108"/>
      <c r="G37" s="108"/>
      <c r="H37" s="108"/>
      <c r="I37" s="153"/>
      <c r="J37" s="153"/>
      <c r="K37" s="153"/>
      <c r="L37" s="153"/>
      <c r="M37" s="153"/>
      <c r="N37" s="154"/>
    </row>
    <row r="38" spans="1:17" ht="15.75" x14ac:dyDescent="0.2">
      <c r="A38" s="175"/>
      <c r="B38" s="108"/>
      <c r="C38" s="108"/>
      <c r="D38" s="108"/>
      <c r="E38" s="108"/>
      <c r="F38" s="108"/>
      <c r="G38" s="108"/>
      <c r="H38" s="108"/>
      <c r="I38" s="153"/>
      <c r="J38" s="153"/>
      <c r="K38" s="153"/>
      <c r="L38" s="153"/>
      <c r="M38" s="153"/>
      <c r="N38" s="154"/>
    </row>
    <row r="39" spans="1:17" ht="15.75" x14ac:dyDescent="0.2">
      <c r="A39" s="175"/>
      <c r="B39" s="179" t="s">
        <v>32</v>
      </c>
      <c r="C39" s="179" t="s">
        <v>56</v>
      </c>
      <c r="D39" s="181" t="s">
        <v>50</v>
      </c>
      <c r="E39" s="181" t="s">
        <v>16</v>
      </c>
      <c r="F39" s="108"/>
      <c r="G39" s="108"/>
      <c r="H39" s="108"/>
      <c r="I39" s="153"/>
      <c r="J39" s="153"/>
      <c r="K39" s="153"/>
      <c r="L39" s="153"/>
      <c r="M39" s="153"/>
      <c r="N39" s="154"/>
    </row>
    <row r="40" spans="1:17" ht="30" x14ac:dyDescent="0.2">
      <c r="A40" s="175"/>
      <c r="B40" s="182" t="s">
        <v>135</v>
      </c>
      <c r="C40" s="183">
        <v>40</v>
      </c>
      <c r="D40" s="184">
        <v>20</v>
      </c>
      <c r="E40" s="399">
        <f>+D40+D41</f>
        <v>80</v>
      </c>
      <c r="F40" s="108"/>
      <c r="G40" s="108"/>
      <c r="H40" s="108"/>
      <c r="I40" s="153"/>
      <c r="J40" s="153"/>
      <c r="K40" s="153"/>
      <c r="L40" s="153"/>
      <c r="M40" s="153"/>
      <c r="N40" s="154"/>
    </row>
    <row r="41" spans="1:17" ht="45" x14ac:dyDescent="0.2">
      <c r="A41" s="175"/>
      <c r="B41" s="182" t="s">
        <v>136</v>
      </c>
      <c r="C41" s="183">
        <v>60</v>
      </c>
      <c r="D41" s="184">
        <v>60</v>
      </c>
      <c r="E41" s="400"/>
      <c r="F41" s="108"/>
      <c r="G41" s="108"/>
      <c r="H41" s="108"/>
      <c r="I41" s="153"/>
      <c r="J41" s="153"/>
      <c r="K41" s="153"/>
      <c r="L41" s="153"/>
      <c r="M41" s="153"/>
      <c r="N41" s="154"/>
    </row>
    <row r="42" spans="1:17" ht="15.75" x14ac:dyDescent="0.25">
      <c r="A42" s="175"/>
      <c r="C42" s="176"/>
      <c r="D42" s="161"/>
      <c r="E42" s="177"/>
      <c r="F42" s="173"/>
      <c r="G42" s="173"/>
      <c r="H42" s="173"/>
      <c r="I42" s="174"/>
      <c r="J42" s="174"/>
      <c r="K42" s="174"/>
      <c r="L42" s="174"/>
      <c r="M42" s="174"/>
    </row>
    <row r="43" spans="1:17" ht="15.75" x14ac:dyDescent="0.25">
      <c r="A43" s="175"/>
      <c r="C43" s="176"/>
      <c r="D43" s="161"/>
      <c r="E43" s="177"/>
      <c r="F43" s="173"/>
      <c r="G43" s="173"/>
      <c r="H43" s="173"/>
      <c r="I43" s="174"/>
      <c r="J43" s="174"/>
      <c r="K43" s="174"/>
      <c r="L43" s="174"/>
      <c r="M43" s="174"/>
    </row>
    <row r="44" spans="1:17" ht="24" customHeight="1" x14ac:dyDescent="0.25">
      <c r="A44" s="175"/>
      <c r="C44" s="176"/>
      <c r="D44" s="161"/>
      <c r="E44" s="177"/>
      <c r="F44" s="173"/>
      <c r="G44" s="173"/>
      <c r="H44" s="173"/>
      <c r="I44" s="174"/>
      <c r="J44" s="174"/>
      <c r="K44" s="174"/>
      <c r="L44" s="174"/>
      <c r="M44" s="429" t="s">
        <v>34</v>
      </c>
      <c r="N44" s="429"/>
    </row>
    <row r="45" spans="1:17" ht="27.75" customHeight="1" thickBot="1" x14ac:dyDescent="0.3">
      <c r="M45" s="430"/>
      <c r="N45" s="430"/>
    </row>
    <row r="46" spans="1:17" ht="15.75" x14ac:dyDescent="0.25">
      <c r="B46" s="178" t="s">
        <v>150</v>
      </c>
      <c r="M46" s="185"/>
      <c r="N46" s="185"/>
    </row>
    <row r="47" spans="1:17" ht="15.75" thickBot="1" x14ac:dyDescent="0.3">
      <c r="M47" s="185"/>
      <c r="N47" s="185"/>
    </row>
    <row r="48" spans="1:17" s="153" customFormat="1" ht="109.5" customHeight="1" x14ac:dyDescent="0.25">
      <c r="B48" s="186" t="s">
        <v>137</v>
      </c>
      <c r="C48" s="186" t="s">
        <v>138</v>
      </c>
      <c r="D48" s="186" t="s">
        <v>139</v>
      </c>
      <c r="E48" s="186" t="s">
        <v>44</v>
      </c>
      <c r="F48" s="186" t="s">
        <v>22</v>
      </c>
      <c r="G48" s="186" t="s">
        <v>96</v>
      </c>
      <c r="H48" s="186" t="s">
        <v>17</v>
      </c>
      <c r="I48" s="186" t="s">
        <v>10</v>
      </c>
      <c r="J48" s="186" t="s">
        <v>30</v>
      </c>
      <c r="K48" s="186" t="s">
        <v>59</v>
      </c>
      <c r="L48" s="186" t="s">
        <v>20</v>
      </c>
      <c r="M48" s="187" t="s">
        <v>26</v>
      </c>
      <c r="N48" s="186" t="s">
        <v>140</v>
      </c>
      <c r="O48" s="186" t="s">
        <v>35</v>
      </c>
      <c r="P48" s="188" t="s">
        <v>11</v>
      </c>
      <c r="Q48" s="188" t="s">
        <v>19</v>
      </c>
    </row>
    <row r="49" spans="1:26" s="201" customFormat="1" x14ac:dyDescent="0.25">
      <c r="A49" s="189">
        <v>1</v>
      </c>
      <c r="B49" s="190"/>
      <c r="C49" s="191"/>
      <c r="D49" s="190"/>
      <c r="E49" s="192"/>
      <c r="F49" s="191"/>
      <c r="G49" s="193"/>
      <c r="H49" s="194"/>
      <c r="I49" s="195"/>
      <c r="J49" s="195"/>
      <c r="K49" s="196"/>
      <c r="L49" s="195"/>
      <c r="M49" s="197"/>
      <c r="N49" s="192"/>
      <c r="O49" s="198"/>
      <c r="P49" s="198"/>
      <c r="Q49" s="254"/>
      <c r="R49" s="200"/>
      <c r="S49" s="200"/>
      <c r="T49" s="200"/>
      <c r="U49" s="200"/>
      <c r="V49" s="200"/>
      <c r="W49" s="200"/>
      <c r="X49" s="200"/>
      <c r="Y49" s="200"/>
      <c r="Z49" s="200"/>
    </row>
    <row r="50" spans="1:26" s="201" customFormat="1" ht="30" x14ac:dyDescent="0.25">
      <c r="A50" s="189">
        <f>+A49+1</f>
        <v>2</v>
      </c>
      <c r="B50" s="190" t="s">
        <v>164</v>
      </c>
      <c r="C50" s="190" t="s">
        <v>164</v>
      </c>
      <c r="D50" s="190" t="s">
        <v>292</v>
      </c>
      <c r="E50" s="192">
        <v>97</v>
      </c>
      <c r="F50" s="191" t="s">
        <v>128</v>
      </c>
      <c r="G50" s="340">
        <v>0</v>
      </c>
      <c r="H50" s="194">
        <v>40556</v>
      </c>
      <c r="I50" s="195">
        <v>40908</v>
      </c>
      <c r="J50" s="195" t="s">
        <v>129</v>
      </c>
      <c r="K50" s="196">
        <v>11</v>
      </c>
      <c r="L50" s="339">
        <v>0</v>
      </c>
      <c r="M50" s="197">
        <v>2340</v>
      </c>
      <c r="N50" s="192">
        <v>0</v>
      </c>
      <c r="O50" s="198">
        <v>506001600</v>
      </c>
      <c r="P50" s="202"/>
      <c r="Q50" s="199" t="s">
        <v>293</v>
      </c>
      <c r="R50" s="200"/>
      <c r="S50" s="200"/>
      <c r="T50" s="200"/>
      <c r="U50" s="200"/>
      <c r="V50" s="200"/>
      <c r="W50" s="200"/>
      <c r="X50" s="200"/>
      <c r="Y50" s="200"/>
      <c r="Z50" s="200"/>
    </row>
    <row r="51" spans="1:26" s="201" customFormat="1" ht="30" x14ac:dyDescent="0.25">
      <c r="A51" s="189">
        <f t="shared" ref="A51:A56" si="0">+A50+1</f>
        <v>3</v>
      </c>
      <c r="B51" s="190" t="s">
        <v>164</v>
      </c>
      <c r="C51" s="190" t="s">
        <v>164</v>
      </c>
      <c r="D51" s="190" t="s">
        <v>292</v>
      </c>
      <c r="E51" s="192">
        <v>354</v>
      </c>
      <c r="F51" s="191" t="s">
        <v>128</v>
      </c>
      <c r="G51" s="340">
        <v>0</v>
      </c>
      <c r="H51" s="194">
        <v>41246</v>
      </c>
      <c r="I51" s="195">
        <v>41988</v>
      </c>
      <c r="J51" s="195" t="s">
        <v>129</v>
      </c>
      <c r="K51" s="196">
        <v>13</v>
      </c>
      <c r="L51" s="339">
        <v>0</v>
      </c>
      <c r="M51" s="197">
        <v>1704</v>
      </c>
      <c r="N51" s="192">
        <v>0</v>
      </c>
      <c r="O51" s="198">
        <v>8720192165</v>
      </c>
      <c r="P51" s="198">
        <v>112</v>
      </c>
      <c r="Q51" s="199"/>
      <c r="R51" s="200"/>
      <c r="S51" s="200"/>
      <c r="T51" s="200"/>
      <c r="U51" s="200"/>
      <c r="V51" s="200"/>
      <c r="W51" s="200"/>
      <c r="X51" s="200"/>
      <c r="Y51" s="200"/>
      <c r="Z51" s="200"/>
    </row>
    <row r="52" spans="1:26" s="201" customFormat="1" x14ac:dyDescent="0.25">
      <c r="A52" s="189">
        <f t="shared" si="0"/>
        <v>4</v>
      </c>
      <c r="B52" s="190"/>
      <c r="C52" s="191"/>
      <c r="D52" s="190"/>
      <c r="E52" s="192"/>
      <c r="F52" s="191"/>
      <c r="G52" s="339"/>
      <c r="H52" s="194"/>
      <c r="I52" s="195"/>
      <c r="J52" s="195"/>
      <c r="K52" s="196"/>
      <c r="L52" s="339"/>
      <c r="M52" s="197"/>
      <c r="N52" s="192"/>
      <c r="O52" s="198"/>
      <c r="P52" s="198"/>
      <c r="Q52" s="199"/>
      <c r="R52" s="200"/>
      <c r="S52" s="200"/>
      <c r="T52" s="200"/>
      <c r="U52" s="200"/>
      <c r="V52" s="200"/>
      <c r="W52" s="200"/>
      <c r="X52" s="200"/>
      <c r="Y52" s="200"/>
      <c r="Z52" s="200"/>
    </row>
    <row r="53" spans="1:26" s="201" customFormat="1" x14ac:dyDescent="0.25">
      <c r="A53" s="189">
        <f t="shared" si="0"/>
        <v>5</v>
      </c>
      <c r="B53" s="190"/>
      <c r="C53" s="191"/>
      <c r="D53" s="190"/>
      <c r="E53" s="192"/>
      <c r="F53" s="191"/>
      <c r="G53" s="339"/>
      <c r="H53" s="194"/>
      <c r="I53" s="195"/>
      <c r="J53" s="195"/>
      <c r="K53" s="196"/>
      <c r="L53" s="339"/>
      <c r="M53" s="197"/>
      <c r="N53" s="192"/>
      <c r="O53" s="198"/>
      <c r="P53" s="198"/>
      <c r="Q53" s="199"/>
      <c r="R53" s="200"/>
      <c r="S53" s="200"/>
      <c r="T53" s="200"/>
      <c r="U53" s="200"/>
      <c r="V53" s="200"/>
      <c r="W53" s="200"/>
      <c r="X53" s="200"/>
      <c r="Y53" s="200"/>
      <c r="Z53" s="200"/>
    </row>
    <row r="54" spans="1:26" s="201" customFormat="1" x14ac:dyDescent="0.25">
      <c r="A54" s="189">
        <f t="shared" si="0"/>
        <v>6</v>
      </c>
      <c r="B54" s="190"/>
      <c r="C54" s="191"/>
      <c r="D54" s="190"/>
      <c r="E54" s="192"/>
      <c r="F54" s="191"/>
      <c r="G54" s="339"/>
      <c r="H54" s="191"/>
      <c r="I54" s="195"/>
      <c r="J54" s="195"/>
      <c r="K54" s="196"/>
      <c r="L54" s="339"/>
      <c r="M54" s="203"/>
      <c r="N54" s="192"/>
      <c r="O54" s="198"/>
      <c r="P54" s="198"/>
      <c r="Q54" s="199"/>
      <c r="R54" s="200"/>
      <c r="S54" s="200"/>
      <c r="T54" s="200"/>
      <c r="U54" s="200"/>
      <c r="V54" s="200"/>
      <c r="W54" s="200"/>
      <c r="X54" s="200"/>
      <c r="Y54" s="200"/>
      <c r="Z54" s="200"/>
    </row>
    <row r="55" spans="1:26" s="201" customFormat="1" x14ac:dyDescent="0.25">
      <c r="A55" s="189">
        <f t="shared" si="0"/>
        <v>7</v>
      </c>
      <c r="B55" s="190"/>
      <c r="C55" s="191"/>
      <c r="D55" s="190"/>
      <c r="E55" s="192"/>
      <c r="F55" s="191"/>
      <c r="G55" s="339"/>
      <c r="H55" s="191"/>
      <c r="I55" s="195"/>
      <c r="J55" s="195"/>
      <c r="K55" s="196"/>
      <c r="L55" s="339"/>
      <c r="M55" s="203"/>
      <c r="N55" s="192"/>
      <c r="O55" s="198"/>
      <c r="P55" s="198"/>
      <c r="Q55" s="199"/>
      <c r="R55" s="200"/>
      <c r="S55" s="200"/>
      <c r="T55" s="200"/>
      <c r="U55" s="200"/>
      <c r="V55" s="200"/>
      <c r="W55" s="200"/>
      <c r="X55" s="200"/>
      <c r="Y55" s="200"/>
      <c r="Z55" s="200"/>
    </row>
    <row r="56" spans="1:26" s="201" customFormat="1" x14ac:dyDescent="0.25">
      <c r="A56" s="189">
        <f t="shared" si="0"/>
        <v>8</v>
      </c>
      <c r="B56" s="190"/>
      <c r="C56" s="191"/>
      <c r="D56" s="190"/>
      <c r="E56" s="192"/>
      <c r="F56" s="191"/>
      <c r="G56" s="339"/>
      <c r="H56" s="191"/>
      <c r="I56" s="195"/>
      <c r="J56" s="195"/>
      <c r="K56" s="196"/>
      <c r="L56" s="339"/>
      <c r="M56" s="203"/>
      <c r="N56" s="192"/>
      <c r="O56" s="198"/>
      <c r="P56" s="198"/>
      <c r="Q56" s="199"/>
      <c r="R56" s="200"/>
      <c r="S56" s="200"/>
      <c r="T56" s="200"/>
      <c r="U56" s="200"/>
      <c r="V56" s="200"/>
      <c r="W56" s="200"/>
      <c r="X56" s="200"/>
      <c r="Y56" s="200"/>
      <c r="Z56" s="200"/>
    </row>
    <row r="57" spans="1:26" s="201" customFormat="1" ht="15.75" x14ac:dyDescent="0.25">
      <c r="A57" s="189"/>
      <c r="B57" s="204" t="s">
        <v>16</v>
      </c>
      <c r="C57" s="191"/>
      <c r="D57" s="190"/>
      <c r="E57" s="192"/>
      <c r="F57" s="191"/>
      <c r="G57" s="339"/>
      <c r="H57" s="191"/>
      <c r="I57" s="195"/>
      <c r="J57" s="195"/>
      <c r="K57" s="205">
        <f>SUM(K50:K56)</f>
        <v>24</v>
      </c>
      <c r="L57" s="206">
        <f t="shared" ref="L57:N57" si="1">SUM(L49:L56)</f>
        <v>0</v>
      </c>
      <c r="M57" s="207">
        <f t="shared" si="1"/>
        <v>4044</v>
      </c>
      <c r="N57" s="208">
        <f t="shared" si="1"/>
        <v>0</v>
      </c>
      <c r="O57" s="198"/>
      <c r="P57" s="198"/>
      <c r="Q57" s="199"/>
    </row>
    <row r="58" spans="1:26" s="209" customFormat="1" x14ac:dyDescent="0.25">
      <c r="E58" s="210"/>
    </row>
    <row r="59" spans="1:26" s="209" customFormat="1" ht="15.75" x14ac:dyDescent="0.25">
      <c r="B59" s="431" t="s">
        <v>28</v>
      </c>
      <c r="C59" s="431" t="s">
        <v>27</v>
      </c>
      <c r="D59" s="433" t="s">
        <v>33</v>
      </c>
      <c r="E59" s="433"/>
    </row>
    <row r="60" spans="1:26" s="209" customFormat="1" ht="15.75" x14ac:dyDescent="0.25">
      <c r="B60" s="432"/>
      <c r="C60" s="432"/>
      <c r="D60" s="211" t="s">
        <v>23</v>
      </c>
      <c r="E60" s="212" t="s">
        <v>24</v>
      </c>
    </row>
    <row r="61" spans="1:26" s="209" customFormat="1" ht="30.6" customHeight="1" x14ac:dyDescent="0.25">
      <c r="B61" s="213" t="s">
        <v>21</v>
      </c>
      <c r="C61" s="214">
        <f>+K57</f>
        <v>24</v>
      </c>
      <c r="D61" s="215" t="s">
        <v>294</v>
      </c>
      <c r="E61" s="215"/>
      <c r="F61" s="216"/>
      <c r="G61" s="216"/>
      <c r="H61" s="216"/>
      <c r="I61" s="216"/>
      <c r="J61" s="216"/>
      <c r="K61" s="216"/>
      <c r="L61" s="216"/>
      <c r="M61" s="216"/>
    </row>
    <row r="62" spans="1:26" s="209" customFormat="1" ht="30" customHeight="1" x14ac:dyDescent="0.25">
      <c r="B62" s="213" t="s">
        <v>25</v>
      </c>
      <c r="C62" s="214">
        <f>+M57</f>
        <v>4044</v>
      </c>
      <c r="D62" s="215" t="s">
        <v>294</v>
      </c>
      <c r="E62" s="215"/>
    </row>
    <row r="63" spans="1:26" s="209" customFormat="1" x14ac:dyDescent="0.25">
      <c r="B63" s="217"/>
      <c r="C63" s="434"/>
      <c r="D63" s="434"/>
      <c r="E63" s="434"/>
      <c r="F63" s="434"/>
      <c r="G63" s="434"/>
      <c r="H63" s="434"/>
      <c r="I63" s="434"/>
      <c r="J63" s="434"/>
      <c r="K63" s="434"/>
      <c r="L63" s="434"/>
      <c r="M63" s="434"/>
      <c r="N63" s="434"/>
    </row>
    <row r="64" spans="1:26" ht="28.15" customHeight="1" thickBot="1" x14ac:dyDescent="0.3"/>
    <row r="65" spans="2:17" ht="16.5" thickBot="1" x14ac:dyDescent="0.3">
      <c r="B65" s="435" t="s">
        <v>97</v>
      </c>
      <c r="C65" s="435"/>
      <c r="D65" s="435"/>
      <c r="E65" s="435"/>
      <c r="F65" s="435"/>
      <c r="G65" s="435"/>
      <c r="H65" s="435"/>
      <c r="I65" s="435"/>
      <c r="J65" s="435"/>
      <c r="K65" s="435"/>
      <c r="L65" s="435"/>
      <c r="M65" s="435"/>
      <c r="N65" s="435"/>
    </row>
    <row r="68" spans="2:17" ht="109.5" customHeight="1" x14ac:dyDescent="0.25">
      <c r="B68" s="179" t="s">
        <v>141</v>
      </c>
      <c r="C68" s="218" t="s">
        <v>2</v>
      </c>
      <c r="D68" s="218" t="s">
        <v>99</v>
      </c>
      <c r="E68" s="218" t="s">
        <v>98</v>
      </c>
      <c r="F68" s="218" t="s">
        <v>100</v>
      </c>
      <c r="G68" s="218" t="s">
        <v>101</v>
      </c>
      <c r="H68" s="218" t="s">
        <v>102</v>
      </c>
      <c r="I68" s="218" t="s">
        <v>103</v>
      </c>
      <c r="J68" s="218" t="s">
        <v>104</v>
      </c>
      <c r="K68" s="218" t="s">
        <v>105</v>
      </c>
      <c r="L68" s="218" t="s">
        <v>106</v>
      </c>
      <c r="M68" s="219" t="s">
        <v>107</v>
      </c>
      <c r="N68" s="219" t="s">
        <v>108</v>
      </c>
      <c r="O68" s="406" t="s">
        <v>3</v>
      </c>
      <c r="P68" s="408"/>
      <c r="Q68" s="218" t="s">
        <v>18</v>
      </c>
    </row>
    <row r="69" spans="2:17" ht="56.25" customHeight="1" x14ac:dyDescent="0.2">
      <c r="B69" s="220" t="s">
        <v>155</v>
      </c>
      <c r="C69" s="220" t="s">
        <v>155</v>
      </c>
      <c r="D69" s="341" t="s">
        <v>168</v>
      </c>
      <c r="E69" s="221">
        <v>168</v>
      </c>
      <c r="F69" s="222" t="s">
        <v>129</v>
      </c>
      <c r="G69" s="222" t="s">
        <v>129</v>
      </c>
      <c r="H69" s="222" t="s">
        <v>128</v>
      </c>
      <c r="I69" s="223" t="s">
        <v>263</v>
      </c>
      <c r="J69" s="223" t="s">
        <v>128</v>
      </c>
      <c r="K69" s="223" t="s">
        <v>128</v>
      </c>
      <c r="L69" s="223" t="s">
        <v>128</v>
      </c>
      <c r="M69" s="223" t="s">
        <v>128</v>
      </c>
      <c r="N69" s="223" t="s">
        <v>128</v>
      </c>
      <c r="O69" s="420"/>
      <c r="P69" s="421"/>
      <c r="Q69" s="180" t="s">
        <v>128</v>
      </c>
    </row>
    <row r="70" spans="2:17" ht="15" customHeight="1" x14ac:dyDescent="0.2">
      <c r="B70" s="220" t="s">
        <v>155</v>
      </c>
      <c r="C70" s="220" t="s">
        <v>155</v>
      </c>
      <c r="D70" s="341" t="s">
        <v>169</v>
      </c>
      <c r="E70" s="221">
        <v>200</v>
      </c>
      <c r="F70" s="222" t="s">
        <v>129</v>
      </c>
      <c r="G70" s="222" t="s">
        <v>129</v>
      </c>
      <c r="H70" s="222" t="s">
        <v>128</v>
      </c>
      <c r="I70" s="223" t="s">
        <v>263</v>
      </c>
      <c r="J70" s="223" t="s">
        <v>128</v>
      </c>
      <c r="K70" s="223" t="s">
        <v>128</v>
      </c>
      <c r="L70" s="223" t="s">
        <v>128</v>
      </c>
      <c r="M70" s="223" t="s">
        <v>128</v>
      </c>
      <c r="N70" s="223" t="s">
        <v>128</v>
      </c>
      <c r="O70" s="420"/>
      <c r="P70" s="421"/>
      <c r="Q70" s="180" t="s">
        <v>128</v>
      </c>
    </row>
    <row r="71" spans="2:17" ht="15" customHeight="1" x14ac:dyDescent="0.2">
      <c r="B71" s="220" t="s">
        <v>155</v>
      </c>
      <c r="C71" s="220" t="s">
        <v>155</v>
      </c>
      <c r="D71" s="341" t="s">
        <v>264</v>
      </c>
      <c r="E71" s="221">
        <v>100</v>
      </c>
      <c r="F71" s="222" t="s">
        <v>129</v>
      </c>
      <c r="G71" s="222" t="s">
        <v>129</v>
      </c>
      <c r="H71" s="222" t="s">
        <v>128</v>
      </c>
      <c r="I71" s="223" t="s">
        <v>263</v>
      </c>
      <c r="J71" s="223" t="s">
        <v>128</v>
      </c>
      <c r="K71" s="223" t="s">
        <v>128</v>
      </c>
      <c r="L71" s="223" t="s">
        <v>128</v>
      </c>
      <c r="M71" s="223" t="s">
        <v>128</v>
      </c>
      <c r="N71" s="223" t="s">
        <v>128</v>
      </c>
      <c r="O71" s="420"/>
      <c r="P71" s="421"/>
      <c r="Q71" s="180" t="s">
        <v>128</v>
      </c>
    </row>
    <row r="72" spans="2:17" x14ac:dyDescent="0.2">
      <c r="B72" s="220" t="s">
        <v>155</v>
      </c>
      <c r="C72" s="220" t="s">
        <v>155</v>
      </c>
      <c r="D72" s="341" t="s">
        <v>170</v>
      </c>
      <c r="E72" s="221">
        <v>120</v>
      </c>
      <c r="F72" s="222" t="s">
        <v>129</v>
      </c>
      <c r="G72" s="222" t="s">
        <v>129</v>
      </c>
      <c r="H72" s="222" t="s">
        <v>128</v>
      </c>
      <c r="I72" s="223" t="s">
        <v>263</v>
      </c>
      <c r="J72" s="223" t="s">
        <v>128</v>
      </c>
      <c r="K72" s="223" t="s">
        <v>128</v>
      </c>
      <c r="L72" s="223" t="s">
        <v>128</v>
      </c>
      <c r="M72" s="223" t="s">
        <v>128</v>
      </c>
      <c r="N72" s="223" t="s">
        <v>128</v>
      </c>
      <c r="O72" s="420"/>
      <c r="P72" s="421"/>
      <c r="Q72" s="180" t="s">
        <v>128</v>
      </c>
    </row>
    <row r="73" spans="2:17" x14ac:dyDescent="0.2">
      <c r="B73" s="220" t="s">
        <v>295</v>
      </c>
      <c r="C73" s="220" t="s">
        <v>295</v>
      </c>
      <c r="D73" s="342" t="s">
        <v>167</v>
      </c>
      <c r="E73" s="180">
        <v>150</v>
      </c>
      <c r="F73" s="222" t="s">
        <v>129</v>
      </c>
      <c r="G73" s="241" t="s">
        <v>128</v>
      </c>
      <c r="H73" s="241" t="s">
        <v>129</v>
      </c>
      <c r="I73" s="223" t="s">
        <v>263</v>
      </c>
      <c r="J73" s="223" t="s">
        <v>128</v>
      </c>
      <c r="K73" s="223" t="s">
        <v>128</v>
      </c>
      <c r="L73" s="223" t="s">
        <v>128</v>
      </c>
      <c r="M73" s="223" t="s">
        <v>128</v>
      </c>
      <c r="N73" s="223" t="s">
        <v>128</v>
      </c>
      <c r="O73" s="410"/>
      <c r="P73" s="410"/>
      <c r="Q73" s="243" t="s">
        <v>128</v>
      </c>
    </row>
    <row r="74" spans="2:17" x14ac:dyDescent="0.2">
      <c r="B74" s="220" t="s">
        <v>295</v>
      </c>
      <c r="C74" s="220" t="s">
        <v>295</v>
      </c>
      <c r="D74" s="342" t="s">
        <v>171</v>
      </c>
      <c r="E74" s="180">
        <v>172</v>
      </c>
      <c r="F74" s="222" t="s">
        <v>129</v>
      </c>
      <c r="G74" s="241" t="s">
        <v>128</v>
      </c>
      <c r="H74" s="287" t="s">
        <v>129</v>
      </c>
      <c r="I74" s="223" t="s">
        <v>263</v>
      </c>
      <c r="J74" s="223" t="s">
        <v>128</v>
      </c>
      <c r="K74" s="223" t="s">
        <v>128</v>
      </c>
      <c r="L74" s="223" t="s">
        <v>128</v>
      </c>
      <c r="M74" s="223" t="s">
        <v>128</v>
      </c>
      <c r="N74" s="223" t="s">
        <v>128</v>
      </c>
      <c r="O74" s="422"/>
      <c r="P74" s="423"/>
      <c r="Q74" s="243" t="s">
        <v>128</v>
      </c>
    </row>
    <row r="75" spans="2:17" x14ac:dyDescent="0.2">
      <c r="B75" s="220" t="s">
        <v>295</v>
      </c>
      <c r="C75" s="220" t="s">
        <v>295</v>
      </c>
      <c r="D75" s="342" t="s">
        <v>172</v>
      </c>
      <c r="E75" s="180">
        <v>84</v>
      </c>
      <c r="F75" s="222" t="s">
        <v>129</v>
      </c>
      <c r="G75" s="241" t="s">
        <v>128</v>
      </c>
      <c r="H75" s="287" t="s">
        <v>129</v>
      </c>
      <c r="I75" s="223" t="s">
        <v>263</v>
      </c>
      <c r="J75" s="223" t="s">
        <v>128</v>
      </c>
      <c r="K75" s="223" t="s">
        <v>128</v>
      </c>
      <c r="L75" s="223" t="s">
        <v>128</v>
      </c>
      <c r="M75" s="223" t="s">
        <v>128</v>
      </c>
      <c r="N75" s="223" t="s">
        <v>128</v>
      </c>
      <c r="O75" s="422"/>
      <c r="P75" s="423"/>
      <c r="Q75" s="243" t="s">
        <v>128</v>
      </c>
    </row>
    <row r="76" spans="2:17" x14ac:dyDescent="0.25">
      <c r="B76" s="146" t="s">
        <v>1</v>
      </c>
    </row>
    <row r="77" spans="2:17" x14ac:dyDescent="0.25">
      <c r="B77" s="146" t="s">
        <v>36</v>
      </c>
    </row>
    <row r="78" spans="2:17" x14ac:dyDescent="0.25">
      <c r="B78" s="146" t="s">
        <v>60</v>
      </c>
    </row>
    <row r="80" spans="2:17" ht="15.75" thickBot="1" x14ac:dyDescent="0.3"/>
    <row r="81" spans="2:17" ht="16.5" thickBot="1" x14ac:dyDescent="0.3">
      <c r="B81" s="403" t="s">
        <v>37</v>
      </c>
      <c r="C81" s="404"/>
      <c r="D81" s="404"/>
      <c r="E81" s="404"/>
      <c r="F81" s="404"/>
      <c r="G81" s="404"/>
      <c r="H81" s="404"/>
      <c r="I81" s="404"/>
      <c r="J81" s="404"/>
      <c r="K81" s="404"/>
      <c r="L81" s="404"/>
      <c r="M81" s="404"/>
      <c r="N81" s="405"/>
    </row>
    <row r="86" spans="2:17" ht="76.5" customHeight="1" x14ac:dyDescent="0.25">
      <c r="B86" s="179" t="s">
        <v>0</v>
      </c>
      <c r="C86" s="179" t="s">
        <v>38</v>
      </c>
      <c r="D86" s="179" t="s">
        <v>39</v>
      </c>
      <c r="E86" s="179" t="s">
        <v>109</v>
      </c>
      <c r="F86" s="179" t="s">
        <v>111</v>
      </c>
      <c r="G86" s="179" t="s">
        <v>112</v>
      </c>
      <c r="H86" s="179" t="s">
        <v>113</v>
      </c>
      <c r="I86" s="179" t="s">
        <v>110</v>
      </c>
      <c r="J86" s="406" t="s">
        <v>114</v>
      </c>
      <c r="K86" s="407"/>
      <c r="L86" s="408"/>
      <c r="M86" s="179" t="s">
        <v>115</v>
      </c>
      <c r="N86" s="179" t="s">
        <v>165</v>
      </c>
      <c r="O86" s="179" t="s">
        <v>166</v>
      </c>
      <c r="P86" s="406" t="s">
        <v>3</v>
      </c>
      <c r="Q86" s="408"/>
    </row>
    <row r="87" spans="2:17" ht="122.25" customHeight="1" x14ac:dyDescent="0.2">
      <c r="B87" s="224" t="s">
        <v>42</v>
      </c>
      <c r="C87" s="295" t="s">
        <v>193</v>
      </c>
      <c r="D87" s="304" t="s">
        <v>174</v>
      </c>
      <c r="E87" s="303">
        <v>26987442</v>
      </c>
      <c r="F87" s="305" t="s">
        <v>160</v>
      </c>
      <c r="G87" s="303" t="s">
        <v>265</v>
      </c>
      <c r="H87" s="300">
        <v>39619</v>
      </c>
      <c r="I87" s="295">
        <v>107237</v>
      </c>
      <c r="J87" s="290" t="s">
        <v>164</v>
      </c>
      <c r="K87" s="292" t="s">
        <v>266</v>
      </c>
      <c r="L87" s="293" t="s">
        <v>175</v>
      </c>
      <c r="M87" s="291" t="s">
        <v>128</v>
      </c>
      <c r="N87" s="291" t="s">
        <v>128</v>
      </c>
      <c r="O87" s="291" t="s">
        <v>128</v>
      </c>
      <c r="P87" s="397"/>
      <c r="Q87" s="398"/>
    </row>
    <row r="88" spans="2:17" ht="76.5" customHeight="1" x14ac:dyDescent="0.2">
      <c r="B88" s="224" t="s">
        <v>42</v>
      </c>
      <c r="C88" s="295" t="s">
        <v>193</v>
      </c>
      <c r="D88" s="304" t="s">
        <v>176</v>
      </c>
      <c r="E88" s="303">
        <v>26985258</v>
      </c>
      <c r="F88" s="305" t="s">
        <v>178</v>
      </c>
      <c r="G88" s="303" t="s">
        <v>177</v>
      </c>
      <c r="H88" s="300">
        <v>35466</v>
      </c>
      <c r="I88" s="295" t="s">
        <v>153</v>
      </c>
      <c r="J88" s="290" t="s">
        <v>298</v>
      </c>
      <c r="K88" s="292" t="s">
        <v>299</v>
      </c>
      <c r="L88" s="292" t="s">
        <v>300</v>
      </c>
      <c r="M88" s="291" t="s">
        <v>128</v>
      </c>
      <c r="N88" s="291" t="s">
        <v>128</v>
      </c>
      <c r="O88" s="291" t="s">
        <v>128</v>
      </c>
      <c r="P88" s="397"/>
      <c r="Q88" s="398"/>
    </row>
    <row r="89" spans="2:17" ht="76.5" customHeight="1" x14ac:dyDescent="0.2">
      <c r="B89" s="224" t="s">
        <v>42</v>
      </c>
      <c r="C89" s="295" t="s">
        <v>193</v>
      </c>
      <c r="D89" s="304" t="s">
        <v>179</v>
      </c>
      <c r="E89" s="303">
        <v>56056871</v>
      </c>
      <c r="F89" s="305" t="s">
        <v>158</v>
      </c>
      <c r="G89" s="303" t="s">
        <v>159</v>
      </c>
      <c r="H89" s="300">
        <v>40438</v>
      </c>
      <c r="I89" s="295" t="s">
        <v>301</v>
      </c>
      <c r="J89" s="290" t="s">
        <v>180</v>
      </c>
      <c r="K89" s="292" t="s">
        <v>302</v>
      </c>
      <c r="L89" s="292" t="s">
        <v>268</v>
      </c>
      <c r="M89" s="291" t="s">
        <v>128</v>
      </c>
      <c r="N89" s="291" t="s">
        <v>128</v>
      </c>
      <c r="O89" s="291" t="s">
        <v>128</v>
      </c>
      <c r="P89" s="397"/>
      <c r="Q89" s="398"/>
    </row>
    <row r="90" spans="2:17" s="244" customFormat="1" ht="76.5" customHeight="1" x14ac:dyDescent="0.2">
      <c r="B90" s="298" t="s">
        <v>42</v>
      </c>
      <c r="C90" s="299" t="s">
        <v>193</v>
      </c>
      <c r="D90" s="304" t="s">
        <v>181</v>
      </c>
      <c r="E90" s="304">
        <v>37013481</v>
      </c>
      <c r="F90" s="306" t="s">
        <v>158</v>
      </c>
      <c r="G90" s="304" t="s">
        <v>159</v>
      </c>
      <c r="H90" s="300">
        <v>39442</v>
      </c>
      <c r="I90" s="299" t="s">
        <v>303</v>
      </c>
      <c r="J90" s="290" t="s">
        <v>182</v>
      </c>
      <c r="K90" s="292" t="s">
        <v>304</v>
      </c>
      <c r="L90" s="293" t="s">
        <v>175</v>
      </c>
      <c r="M90" s="294" t="s">
        <v>128</v>
      </c>
      <c r="N90" s="294" t="s">
        <v>128</v>
      </c>
      <c r="O90" s="294" t="s">
        <v>128</v>
      </c>
      <c r="P90" s="397"/>
      <c r="Q90" s="398"/>
    </row>
    <row r="91" spans="2:17" s="244" customFormat="1" ht="60.75" customHeight="1" x14ac:dyDescent="0.2">
      <c r="B91" s="298" t="s">
        <v>42</v>
      </c>
      <c r="C91" s="299" t="s">
        <v>193</v>
      </c>
      <c r="D91" s="304" t="s">
        <v>173</v>
      </c>
      <c r="E91" s="309">
        <v>40944439</v>
      </c>
      <c r="F91" s="307" t="s">
        <v>158</v>
      </c>
      <c r="G91" s="290" t="s">
        <v>159</v>
      </c>
      <c r="H91" s="301">
        <v>40438</v>
      </c>
      <c r="I91" s="289" t="s">
        <v>296</v>
      </c>
      <c r="J91" s="290" t="s">
        <v>164</v>
      </c>
      <c r="K91" s="292" t="s">
        <v>297</v>
      </c>
      <c r="L91" s="293" t="s">
        <v>175</v>
      </c>
      <c r="M91" s="294" t="s">
        <v>128</v>
      </c>
      <c r="N91" s="289" t="s">
        <v>128</v>
      </c>
      <c r="O91" s="289" t="s">
        <v>128</v>
      </c>
      <c r="P91" s="397"/>
      <c r="Q91" s="398"/>
    </row>
    <row r="92" spans="2:17" ht="82.5" customHeight="1" x14ac:dyDescent="0.2">
      <c r="B92" s="224" t="s">
        <v>43</v>
      </c>
      <c r="C92" s="299" t="s">
        <v>193</v>
      </c>
      <c r="D92" s="344" t="s">
        <v>183</v>
      </c>
      <c r="E92" s="279">
        <v>1120738604</v>
      </c>
      <c r="F92" s="305" t="s">
        <v>160</v>
      </c>
      <c r="G92" s="273" t="s">
        <v>184</v>
      </c>
      <c r="H92" s="302">
        <v>39898</v>
      </c>
      <c r="I92" s="296" t="s">
        <v>153</v>
      </c>
      <c r="J92" s="276" t="s">
        <v>164</v>
      </c>
      <c r="K92" s="281" t="s">
        <v>305</v>
      </c>
      <c r="L92" s="315" t="s">
        <v>267</v>
      </c>
      <c r="M92" s="291" t="s">
        <v>128</v>
      </c>
      <c r="N92" s="291" t="s">
        <v>128</v>
      </c>
      <c r="O92" s="291" t="s">
        <v>128</v>
      </c>
      <c r="P92" s="397"/>
      <c r="Q92" s="398"/>
    </row>
    <row r="93" spans="2:17" ht="185.25" customHeight="1" x14ac:dyDescent="0.2">
      <c r="B93" s="224" t="s">
        <v>43</v>
      </c>
      <c r="C93" s="299" t="s">
        <v>193</v>
      </c>
      <c r="D93" s="344" t="s">
        <v>185</v>
      </c>
      <c r="E93" s="279">
        <v>26996665</v>
      </c>
      <c r="F93" s="308" t="s">
        <v>158</v>
      </c>
      <c r="G93" s="303" t="s">
        <v>159</v>
      </c>
      <c r="H93" s="302">
        <v>39899</v>
      </c>
      <c r="I93" s="297" t="s">
        <v>306</v>
      </c>
      <c r="J93" s="276" t="s">
        <v>164</v>
      </c>
      <c r="K93" s="281" t="s">
        <v>307</v>
      </c>
      <c r="L93" s="336" t="s">
        <v>267</v>
      </c>
      <c r="M93" s="291" t="s">
        <v>128</v>
      </c>
      <c r="N93" s="291" t="s">
        <v>128</v>
      </c>
      <c r="O93" s="291" t="s">
        <v>128</v>
      </c>
      <c r="P93" s="397"/>
      <c r="Q93" s="398"/>
    </row>
    <row r="94" spans="2:17" ht="57" customHeight="1" x14ac:dyDescent="0.2">
      <c r="B94" s="224" t="s">
        <v>43</v>
      </c>
      <c r="C94" s="299" t="s">
        <v>193</v>
      </c>
      <c r="D94" s="344" t="s">
        <v>186</v>
      </c>
      <c r="E94" s="279">
        <v>56058332</v>
      </c>
      <c r="F94" s="305" t="s">
        <v>158</v>
      </c>
      <c r="G94" s="303" t="s">
        <v>159</v>
      </c>
      <c r="H94" s="302">
        <v>39442</v>
      </c>
      <c r="I94" s="297" t="s">
        <v>308</v>
      </c>
      <c r="J94" s="276" t="s">
        <v>187</v>
      </c>
      <c r="K94" s="281" t="s">
        <v>188</v>
      </c>
      <c r="L94" s="315" t="s">
        <v>268</v>
      </c>
      <c r="M94" s="291" t="s">
        <v>128</v>
      </c>
      <c r="N94" s="291" t="s">
        <v>128</v>
      </c>
      <c r="O94" s="291" t="s">
        <v>128</v>
      </c>
      <c r="P94" s="397"/>
      <c r="Q94" s="398"/>
    </row>
    <row r="95" spans="2:17" ht="182.25" customHeight="1" x14ac:dyDescent="0.2">
      <c r="B95" s="224" t="s">
        <v>43</v>
      </c>
      <c r="C95" s="299" t="s">
        <v>193</v>
      </c>
      <c r="D95" s="344" t="s">
        <v>189</v>
      </c>
      <c r="E95" s="279">
        <v>26984843</v>
      </c>
      <c r="F95" s="305" t="s">
        <v>158</v>
      </c>
      <c r="G95" s="303" t="s">
        <v>159</v>
      </c>
      <c r="H95" s="302">
        <v>41698</v>
      </c>
      <c r="I95" s="296" t="s">
        <v>153</v>
      </c>
      <c r="J95" s="276" t="s">
        <v>309</v>
      </c>
      <c r="K95" s="281" t="s">
        <v>310</v>
      </c>
      <c r="L95" s="282" t="s">
        <v>311</v>
      </c>
      <c r="M95" s="291" t="s">
        <v>128</v>
      </c>
      <c r="N95" s="291" t="s">
        <v>128</v>
      </c>
      <c r="O95" s="291" t="s">
        <v>128</v>
      </c>
      <c r="P95" s="397"/>
      <c r="Q95" s="398"/>
    </row>
    <row r="96" spans="2:17" ht="95.25" customHeight="1" x14ac:dyDescent="0.2">
      <c r="B96" s="224" t="s">
        <v>43</v>
      </c>
      <c r="C96" s="299" t="s">
        <v>193</v>
      </c>
      <c r="D96" s="344" t="s">
        <v>190</v>
      </c>
      <c r="E96" s="279">
        <v>26987232</v>
      </c>
      <c r="F96" s="305" t="s">
        <v>160</v>
      </c>
      <c r="G96" s="303" t="s">
        <v>265</v>
      </c>
      <c r="H96" s="302">
        <v>38696</v>
      </c>
      <c r="I96" s="297">
        <v>109651</v>
      </c>
      <c r="J96" s="276" t="s">
        <v>191</v>
      </c>
      <c r="K96" s="281" t="s">
        <v>192</v>
      </c>
      <c r="L96" s="277" t="s">
        <v>160</v>
      </c>
      <c r="M96" s="291" t="s">
        <v>128</v>
      </c>
      <c r="N96" s="291" t="s">
        <v>128</v>
      </c>
      <c r="O96" s="291" t="s">
        <v>128</v>
      </c>
      <c r="P96" s="397"/>
      <c r="Q96" s="398"/>
    </row>
    <row r="97" spans="1:26" ht="15.75" thickBot="1" x14ac:dyDescent="0.25">
      <c r="B97" s="224"/>
      <c r="C97" s="295"/>
      <c r="D97" s="344"/>
      <c r="E97" s="279"/>
      <c r="F97" s="291"/>
      <c r="G97" s="291"/>
      <c r="H97" s="302"/>
      <c r="I97" s="296"/>
      <c r="J97" s="276"/>
      <c r="K97" s="281"/>
      <c r="L97" s="277"/>
      <c r="M97" s="291"/>
      <c r="N97" s="291"/>
      <c r="O97" s="291"/>
      <c r="P97" s="397"/>
      <c r="Q97" s="398"/>
    </row>
    <row r="98" spans="1:26" ht="16.5" thickBot="1" x14ac:dyDescent="0.3">
      <c r="B98" s="403" t="s">
        <v>45</v>
      </c>
      <c r="C98" s="404"/>
      <c r="D98" s="404"/>
      <c r="E98" s="404"/>
      <c r="F98" s="404"/>
      <c r="G98" s="404"/>
      <c r="H98" s="404"/>
      <c r="I98" s="404"/>
      <c r="J98" s="404"/>
      <c r="K98" s="404"/>
      <c r="L98" s="404"/>
      <c r="M98" s="404"/>
      <c r="N98" s="405"/>
    </row>
    <row r="100" spans="1:26" ht="46.15" customHeight="1" x14ac:dyDescent="0.25"/>
    <row r="101" spans="1:26" ht="46.9" customHeight="1" x14ac:dyDescent="0.25">
      <c r="B101" s="218" t="s">
        <v>32</v>
      </c>
      <c r="C101" s="218" t="s">
        <v>18</v>
      </c>
      <c r="D101" s="406" t="s">
        <v>3</v>
      </c>
      <c r="E101" s="408"/>
    </row>
    <row r="102" spans="1:26" x14ac:dyDescent="0.25">
      <c r="B102" s="225" t="s">
        <v>116</v>
      </c>
      <c r="C102" s="180" t="s">
        <v>128</v>
      </c>
      <c r="D102" s="410"/>
      <c r="E102" s="410"/>
    </row>
    <row r="105" spans="1:26" ht="15.75" x14ac:dyDescent="0.25">
      <c r="B105" s="415" t="s">
        <v>62</v>
      </c>
      <c r="C105" s="416"/>
      <c r="D105" s="416"/>
      <c r="E105" s="416"/>
      <c r="F105" s="416"/>
      <c r="G105" s="416"/>
      <c r="H105" s="416"/>
      <c r="I105" s="416"/>
      <c r="J105" s="416"/>
      <c r="K105" s="416"/>
      <c r="L105" s="416"/>
      <c r="M105" s="416"/>
      <c r="N105" s="416"/>
      <c r="O105" s="416"/>
      <c r="P105" s="416"/>
    </row>
    <row r="107" spans="1:26" ht="15.75" thickBot="1" x14ac:dyDescent="0.3"/>
    <row r="108" spans="1:26" ht="16.5" thickBot="1" x14ac:dyDescent="0.3">
      <c r="B108" s="403" t="s">
        <v>52</v>
      </c>
      <c r="C108" s="404"/>
      <c r="D108" s="404"/>
      <c r="E108" s="404"/>
      <c r="F108" s="404"/>
      <c r="G108" s="404"/>
      <c r="H108" s="404"/>
      <c r="I108" s="404"/>
      <c r="J108" s="404"/>
      <c r="K108" s="404"/>
      <c r="L108" s="404"/>
      <c r="M108" s="404"/>
      <c r="N108" s="405"/>
    </row>
    <row r="110" spans="1:26" s="153" customFormat="1" ht="109.5" customHeight="1" thickBot="1" x14ac:dyDescent="0.3">
      <c r="B110" s="146"/>
      <c r="C110" s="146"/>
      <c r="D110" s="146"/>
      <c r="E110" s="146"/>
      <c r="F110" s="146"/>
      <c r="G110" s="146"/>
      <c r="H110" s="146"/>
      <c r="I110" s="146"/>
      <c r="J110" s="146"/>
      <c r="K110" s="146"/>
      <c r="L110" s="146"/>
      <c r="M110" s="185"/>
      <c r="N110" s="185"/>
      <c r="O110" s="146"/>
      <c r="P110" s="146"/>
      <c r="Q110" s="146"/>
    </row>
    <row r="111" spans="1:26" s="201" customFormat="1" ht="63" x14ac:dyDescent="0.25">
      <c r="A111" s="189">
        <v>1</v>
      </c>
      <c r="B111" s="186" t="s">
        <v>137</v>
      </c>
      <c r="C111" s="186" t="s">
        <v>138</v>
      </c>
      <c r="D111" s="186" t="s">
        <v>139</v>
      </c>
      <c r="E111" s="186" t="s">
        <v>44</v>
      </c>
      <c r="F111" s="186" t="s">
        <v>22</v>
      </c>
      <c r="G111" s="186" t="s">
        <v>96</v>
      </c>
      <c r="H111" s="186" t="s">
        <v>17</v>
      </c>
      <c r="I111" s="186" t="s">
        <v>10</v>
      </c>
      <c r="J111" s="186" t="s">
        <v>30</v>
      </c>
      <c r="K111" s="186" t="s">
        <v>59</v>
      </c>
      <c r="L111" s="186" t="s">
        <v>20</v>
      </c>
      <c r="M111" s="187" t="s">
        <v>26</v>
      </c>
      <c r="N111" s="186" t="s">
        <v>140</v>
      </c>
      <c r="O111" s="186" t="s">
        <v>35</v>
      </c>
      <c r="P111" s="188" t="s">
        <v>11</v>
      </c>
      <c r="Q111" s="188" t="s">
        <v>19</v>
      </c>
      <c r="R111" s="200"/>
      <c r="S111" s="200"/>
      <c r="T111" s="200"/>
      <c r="U111" s="200"/>
      <c r="V111" s="200"/>
      <c r="W111" s="200"/>
      <c r="X111" s="200"/>
      <c r="Y111" s="200"/>
      <c r="Z111" s="200"/>
    </row>
    <row r="112" spans="1:26" s="201" customFormat="1" ht="30" x14ac:dyDescent="0.25">
      <c r="A112" s="189">
        <f>+A111+1</f>
        <v>2</v>
      </c>
      <c r="B112" s="190" t="s">
        <v>164</v>
      </c>
      <c r="C112" s="191" t="s">
        <v>164</v>
      </c>
      <c r="D112" s="190" t="s">
        <v>292</v>
      </c>
      <c r="E112" s="339">
        <v>136</v>
      </c>
      <c r="F112" s="191" t="s">
        <v>128</v>
      </c>
      <c r="G112" s="227">
        <v>0</v>
      </c>
      <c r="H112" s="194">
        <v>41660</v>
      </c>
      <c r="I112" s="195">
        <v>42004</v>
      </c>
      <c r="J112" s="195" t="s">
        <v>129</v>
      </c>
      <c r="K112" s="339">
        <v>8</v>
      </c>
      <c r="L112" s="339">
        <v>3</v>
      </c>
      <c r="M112" s="192">
        <v>1000</v>
      </c>
      <c r="N112" s="192">
        <v>0</v>
      </c>
      <c r="O112" s="198"/>
      <c r="P112" s="198"/>
      <c r="Q112" s="199" t="s">
        <v>312</v>
      </c>
      <c r="R112" s="200"/>
      <c r="S112" s="200"/>
      <c r="T112" s="200"/>
      <c r="U112" s="200"/>
      <c r="V112" s="200"/>
      <c r="W112" s="200"/>
      <c r="X112" s="200"/>
      <c r="Y112" s="200"/>
      <c r="Z112" s="200"/>
    </row>
    <row r="113" spans="1:26" s="201" customFormat="1" x14ac:dyDescent="0.25">
      <c r="A113" s="189">
        <f t="shared" ref="A113:A118" si="2">+A112+1</f>
        <v>3</v>
      </c>
      <c r="B113" s="190"/>
      <c r="C113" s="191"/>
      <c r="D113" s="190"/>
      <c r="E113" s="339"/>
      <c r="F113" s="191"/>
      <c r="G113" s="191"/>
      <c r="H113" s="191"/>
      <c r="I113" s="195"/>
      <c r="J113" s="195"/>
      <c r="K113" s="339"/>
      <c r="L113" s="339"/>
      <c r="M113" s="192"/>
      <c r="N113" s="192"/>
      <c r="O113" s="198"/>
      <c r="P113" s="198"/>
      <c r="Q113" s="199"/>
      <c r="R113" s="200"/>
      <c r="S113" s="200"/>
      <c r="T113" s="200"/>
      <c r="U113" s="200"/>
      <c r="V113" s="200"/>
      <c r="W113" s="200"/>
      <c r="X113" s="200"/>
      <c r="Y113" s="200"/>
      <c r="Z113" s="200"/>
    </row>
    <row r="114" spans="1:26" s="201" customFormat="1" x14ac:dyDescent="0.25">
      <c r="A114" s="189">
        <f t="shared" si="2"/>
        <v>4</v>
      </c>
      <c r="B114" s="190"/>
      <c r="C114" s="191"/>
      <c r="D114" s="190"/>
      <c r="E114" s="339"/>
      <c r="F114" s="191"/>
      <c r="G114" s="191"/>
      <c r="H114" s="191"/>
      <c r="I114" s="195"/>
      <c r="J114" s="195"/>
      <c r="K114" s="339"/>
      <c r="L114" s="339"/>
      <c r="M114" s="192"/>
      <c r="N114" s="192"/>
      <c r="O114" s="198"/>
      <c r="P114" s="198"/>
      <c r="Q114" s="199"/>
      <c r="R114" s="200"/>
      <c r="S114" s="200"/>
      <c r="T114" s="200"/>
      <c r="U114" s="200"/>
      <c r="V114" s="200"/>
      <c r="W114" s="200"/>
      <c r="X114" s="200"/>
      <c r="Y114" s="200"/>
      <c r="Z114" s="200"/>
    </row>
    <row r="115" spans="1:26" s="201" customFormat="1" x14ac:dyDescent="0.25">
      <c r="A115" s="189">
        <f t="shared" si="2"/>
        <v>5</v>
      </c>
      <c r="B115" s="190"/>
      <c r="C115" s="191"/>
      <c r="D115" s="190"/>
      <c r="E115" s="339"/>
      <c r="F115" s="191"/>
      <c r="G115" s="191"/>
      <c r="H115" s="191"/>
      <c r="I115" s="195"/>
      <c r="J115" s="195"/>
      <c r="K115" s="339"/>
      <c r="L115" s="339"/>
      <c r="M115" s="192"/>
      <c r="N115" s="192"/>
      <c r="O115" s="198"/>
      <c r="P115" s="198"/>
      <c r="Q115" s="199"/>
      <c r="R115" s="200"/>
      <c r="S115" s="200"/>
      <c r="T115" s="200"/>
      <c r="U115" s="200"/>
      <c r="V115" s="200"/>
      <c r="W115" s="200"/>
      <c r="X115" s="200"/>
      <c r="Y115" s="200"/>
      <c r="Z115" s="200"/>
    </row>
    <row r="116" spans="1:26" s="201" customFormat="1" x14ac:dyDescent="0.25">
      <c r="A116" s="189">
        <f t="shared" si="2"/>
        <v>6</v>
      </c>
      <c r="B116" s="190"/>
      <c r="C116" s="191"/>
      <c r="D116" s="190"/>
      <c r="E116" s="339"/>
      <c r="F116" s="191"/>
      <c r="G116" s="191"/>
      <c r="H116" s="191"/>
      <c r="I116" s="195"/>
      <c r="J116" s="195"/>
      <c r="K116" s="339"/>
      <c r="L116" s="339"/>
      <c r="M116" s="192"/>
      <c r="N116" s="192"/>
      <c r="O116" s="198"/>
      <c r="P116" s="198"/>
      <c r="Q116" s="199"/>
      <c r="R116" s="200"/>
      <c r="S116" s="200"/>
      <c r="T116" s="200"/>
      <c r="U116" s="200"/>
      <c r="V116" s="200"/>
      <c r="W116" s="200"/>
      <c r="X116" s="200"/>
      <c r="Y116" s="200"/>
      <c r="Z116" s="200"/>
    </row>
    <row r="117" spans="1:26" s="201" customFormat="1" x14ac:dyDescent="0.25">
      <c r="A117" s="189">
        <f t="shared" si="2"/>
        <v>7</v>
      </c>
      <c r="B117" s="190"/>
      <c r="C117" s="191"/>
      <c r="D117" s="190"/>
      <c r="E117" s="339"/>
      <c r="F117" s="191"/>
      <c r="G117" s="191"/>
      <c r="H117" s="191"/>
      <c r="I117" s="195"/>
      <c r="J117" s="195"/>
      <c r="K117" s="339"/>
      <c r="L117" s="339"/>
      <c r="M117" s="192"/>
      <c r="N117" s="192"/>
      <c r="O117" s="198"/>
      <c r="P117" s="198"/>
      <c r="Q117" s="199"/>
      <c r="R117" s="200"/>
      <c r="S117" s="200"/>
      <c r="T117" s="200"/>
      <c r="U117" s="200"/>
      <c r="V117" s="200"/>
      <c r="W117" s="200"/>
      <c r="X117" s="200"/>
      <c r="Y117" s="200"/>
      <c r="Z117" s="200"/>
    </row>
    <row r="118" spans="1:26" s="201" customFormat="1" x14ac:dyDescent="0.25">
      <c r="A118" s="189">
        <f t="shared" si="2"/>
        <v>8</v>
      </c>
      <c r="B118" s="190"/>
      <c r="C118" s="191"/>
      <c r="D118" s="190"/>
      <c r="E118" s="339"/>
      <c r="F118" s="191"/>
      <c r="G118" s="191"/>
      <c r="H118" s="191"/>
      <c r="I118" s="195"/>
      <c r="J118" s="195"/>
      <c r="K118" s="339"/>
      <c r="L118" s="339"/>
      <c r="M118" s="192"/>
      <c r="N118" s="192"/>
      <c r="O118" s="198"/>
      <c r="P118" s="198"/>
      <c r="Q118" s="199"/>
      <c r="R118" s="200"/>
      <c r="S118" s="200"/>
      <c r="T118" s="200"/>
      <c r="U118" s="200"/>
      <c r="V118" s="200"/>
      <c r="W118" s="200"/>
      <c r="X118" s="200"/>
      <c r="Y118" s="200"/>
      <c r="Z118" s="200"/>
    </row>
    <row r="119" spans="1:26" s="201" customFormat="1" x14ac:dyDescent="0.25">
      <c r="A119" s="189"/>
      <c r="B119" s="190"/>
      <c r="C119" s="191"/>
      <c r="D119" s="190"/>
      <c r="E119" s="339"/>
      <c r="F119" s="191"/>
      <c r="G119" s="191"/>
      <c r="H119" s="191"/>
      <c r="I119" s="195"/>
      <c r="J119" s="195"/>
      <c r="K119" s="339"/>
      <c r="L119" s="339"/>
      <c r="M119" s="192"/>
      <c r="N119" s="192"/>
      <c r="O119" s="198"/>
      <c r="P119" s="198"/>
      <c r="Q119" s="199"/>
    </row>
    <row r="120" spans="1:26" ht="15.75" x14ac:dyDescent="0.25">
      <c r="B120" s="204" t="s">
        <v>16</v>
      </c>
      <c r="C120" s="191"/>
      <c r="D120" s="190"/>
      <c r="E120" s="339"/>
      <c r="F120" s="191"/>
      <c r="G120" s="191"/>
      <c r="H120" s="191"/>
      <c r="I120" s="195"/>
      <c r="J120" s="195"/>
      <c r="K120" s="206">
        <f t="shared" ref="K120:N120" si="3">SUM(K112:K119)</f>
        <v>8</v>
      </c>
      <c r="L120" s="206">
        <f t="shared" si="3"/>
        <v>3</v>
      </c>
      <c r="M120" s="208">
        <f t="shared" si="3"/>
        <v>1000</v>
      </c>
      <c r="N120" s="208">
        <f t="shared" si="3"/>
        <v>0</v>
      </c>
      <c r="O120" s="198"/>
      <c r="P120" s="198"/>
      <c r="Q120" s="199"/>
    </row>
    <row r="121" spans="1:26" x14ac:dyDescent="0.25">
      <c r="B121" s="209"/>
      <c r="C121" s="209"/>
      <c r="D121" s="209"/>
      <c r="E121" s="210"/>
      <c r="F121" s="209"/>
      <c r="G121" s="209"/>
      <c r="H121" s="209"/>
      <c r="I121" s="209"/>
      <c r="J121" s="209"/>
      <c r="K121" s="209"/>
      <c r="L121" s="209"/>
      <c r="M121" s="209"/>
      <c r="N121" s="209"/>
      <c r="O121" s="209"/>
      <c r="P121" s="209"/>
    </row>
    <row r="122" spans="1:26" ht="15.75" x14ac:dyDescent="0.25">
      <c r="B122" s="213" t="s">
        <v>31</v>
      </c>
      <c r="C122" s="228">
        <f>+K120</f>
        <v>8</v>
      </c>
      <c r="H122" s="216"/>
      <c r="I122" s="216"/>
      <c r="J122" s="216"/>
      <c r="K122" s="216"/>
      <c r="L122" s="216"/>
      <c r="M122" s="216"/>
      <c r="N122" s="209"/>
      <c r="O122" s="209"/>
      <c r="P122" s="209"/>
    </row>
    <row r="124" spans="1:26" ht="37.15" customHeight="1" thickBot="1" x14ac:dyDescent="0.3"/>
    <row r="125" spans="1:26" ht="41.45" customHeight="1" thickBot="1" x14ac:dyDescent="0.3">
      <c r="B125" s="229" t="s">
        <v>48</v>
      </c>
      <c r="C125" s="230" t="s">
        <v>49</v>
      </c>
      <c r="D125" s="229" t="s">
        <v>50</v>
      </c>
      <c r="E125" s="230" t="s">
        <v>53</v>
      </c>
    </row>
    <row r="126" spans="1:26" x14ac:dyDescent="0.25">
      <c r="B126" s="231" t="s">
        <v>117</v>
      </c>
      <c r="C126" s="232">
        <v>20</v>
      </c>
      <c r="D126" s="232">
        <v>20</v>
      </c>
      <c r="E126" s="417">
        <f>+D126+D127+D128</f>
        <v>20</v>
      </c>
    </row>
    <row r="127" spans="1:26" x14ac:dyDescent="0.25">
      <c r="B127" s="231" t="s">
        <v>118</v>
      </c>
      <c r="C127" s="233">
        <v>30</v>
      </c>
      <c r="D127" s="184">
        <v>0</v>
      </c>
      <c r="E127" s="418"/>
    </row>
    <row r="128" spans="1:26" ht="15.75" thickBot="1" x14ac:dyDescent="0.3">
      <c r="B128" s="231" t="s">
        <v>119</v>
      </c>
      <c r="C128" s="234">
        <v>40</v>
      </c>
      <c r="D128" s="234">
        <v>0</v>
      </c>
      <c r="E128" s="419"/>
    </row>
    <row r="130" spans="2:17" ht="15.75" thickBot="1" x14ac:dyDescent="0.3"/>
    <row r="131" spans="2:17" ht="16.5" thickBot="1" x14ac:dyDescent="0.3">
      <c r="B131" s="403" t="s">
        <v>151</v>
      </c>
      <c r="C131" s="404"/>
      <c r="D131" s="404"/>
      <c r="E131" s="404"/>
      <c r="F131" s="404"/>
      <c r="G131" s="404"/>
      <c r="H131" s="404"/>
      <c r="I131" s="404"/>
      <c r="J131" s="404"/>
      <c r="K131" s="404"/>
      <c r="L131" s="404"/>
      <c r="M131" s="404"/>
      <c r="N131" s="405"/>
    </row>
    <row r="132" spans="2:17" ht="76.5" customHeight="1" x14ac:dyDescent="0.25"/>
    <row r="133" spans="2:17" ht="60.75" customHeight="1" x14ac:dyDescent="0.25">
      <c r="B133" s="179" t="s">
        <v>0</v>
      </c>
      <c r="C133" s="179" t="s">
        <v>38</v>
      </c>
      <c r="D133" s="179" t="s">
        <v>39</v>
      </c>
      <c r="E133" s="179" t="s">
        <v>109</v>
      </c>
      <c r="F133" s="179" t="s">
        <v>111</v>
      </c>
      <c r="G133" s="179" t="s">
        <v>112</v>
      </c>
      <c r="H133" s="179" t="s">
        <v>113</v>
      </c>
      <c r="I133" s="179" t="s">
        <v>110</v>
      </c>
      <c r="J133" s="406" t="s">
        <v>114</v>
      </c>
      <c r="K133" s="407"/>
      <c r="L133" s="408"/>
      <c r="M133" s="179" t="s">
        <v>115</v>
      </c>
      <c r="N133" s="179" t="s">
        <v>165</v>
      </c>
      <c r="O133" s="179" t="s">
        <v>166</v>
      </c>
      <c r="P133" s="406" t="s">
        <v>3</v>
      </c>
      <c r="Q133" s="408"/>
    </row>
    <row r="134" spans="2:17" ht="60.75" customHeight="1" x14ac:dyDescent="0.2">
      <c r="B134" s="224" t="s">
        <v>123</v>
      </c>
      <c r="C134" s="224">
        <v>1</v>
      </c>
      <c r="D134" s="224" t="s">
        <v>313</v>
      </c>
      <c r="E134" s="220">
        <v>56055854</v>
      </c>
      <c r="F134" s="220" t="s">
        <v>158</v>
      </c>
      <c r="G134" s="224" t="s">
        <v>159</v>
      </c>
      <c r="H134" s="226">
        <v>39887</v>
      </c>
      <c r="I134" s="221" t="s">
        <v>314</v>
      </c>
      <c r="J134" s="224" t="s">
        <v>318</v>
      </c>
      <c r="K134" s="235" t="s">
        <v>315</v>
      </c>
      <c r="L134" s="235" t="s">
        <v>316</v>
      </c>
      <c r="M134" s="180" t="s">
        <v>128</v>
      </c>
      <c r="N134" s="180" t="s">
        <v>128</v>
      </c>
      <c r="O134" s="180" t="s">
        <v>128</v>
      </c>
      <c r="P134" s="409"/>
      <c r="Q134" s="409"/>
    </row>
    <row r="135" spans="2:17" ht="87.75" customHeight="1" x14ac:dyDescent="0.2">
      <c r="B135" s="224" t="s">
        <v>124</v>
      </c>
      <c r="C135" s="224">
        <v>1</v>
      </c>
      <c r="D135" s="224" t="s">
        <v>198</v>
      </c>
      <c r="E135" s="220">
        <v>56057917</v>
      </c>
      <c r="F135" s="224" t="s">
        <v>199</v>
      </c>
      <c r="G135" s="224" t="s">
        <v>159</v>
      </c>
      <c r="H135" s="226">
        <v>39794</v>
      </c>
      <c r="I135" s="221" t="s">
        <v>157</v>
      </c>
      <c r="J135" s="224" t="s">
        <v>318</v>
      </c>
      <c r="K135" s="235" t="s">
        <v>315</v>
      </c>
      <c r="L135" s="236" t="s">
        <v>319</v>
      </c>
      <c r="M135" s="180" t="s">
        <v>128</v>
      </c>
      <c r="N135" s="180" t="s">
        <v>128</v>
      </c>
      <c r="O135" s="180" t="s">
        <v>128</v>
      </c>
      <c r="P135" s="401"/>
      <c r="Q135" s="402"/>
    </row>
    <row r="136" spans="2:17" ht="60" x14ac:dyDescent="0.2">
      <c r="B136" s="224" t="s">
        <v>125</v>
      </c>
      <c r="C136" s="224">
        <v>1</v>
      </c>
      <c r="D136" s="224" t="s">
        <v>194</v>
      </c>
      <c r="E136" s="220">
        <v>77016939</v>
      </c>
      <c r="F136" s="224" t="s">
        <v>162</v>
      </c>
      <c r="G136" s="224" t="s">
        <v>195</v>
      </c>
      <c r="H136" s="226">
        <v>35405</v>
      </c>
      <c r="I136" s="221" t="s">
        <v>196</v>
      </c>
      <c r="J136" s="224" t="s">
        <v>318</v>
      </c>
      <c r="K136" s="236" t="s">
        <v>317</v>
      </c>
      <c r="L136" s="235" t="s">
        <v>197</v>
      </c>
      <c r="M136" s="180" t="s">
        <v>128</v>
      </c>
      <c r="N136" s="180" t="s">
        <v>128</v>
      </c>
      <c r="O136" s="180" t="s">
        <v>128</v>
      </c>
      <c r="P136" s="410"/>
      <c r="Q136" s="410"/>
    </row>
    <row r="139" spans="2:17" ht="54" customHeight="1" thickBot="1" x14ac:dyDescent="0.3"/>
    <row r="140" spans="2:17" ht="120.75" customHeight="1" x14ac:dyDescent="0.25">
      <c r="B140" s="181" t="s">
        <v>32</v>
      </c>
      <c r="C140" s="181" t="s">
        <v>48</v>
      </c>
      <c r="D140" s="179" t="s">
        <v>49</v>
      </c>
      <c r="E140" s="181" t="s">
        <v>50</v>
      </c>
      <c r="F140" s="230" t="s">
        <v>54</v>
      </c>
      <c r="G140" s="237"/>
    </row>
    <row r="141" spans="2:17" ht="76.150000000000006" customHeight="1" x14ac:dyDescent="0.2">
      <c r="B141" s="411" t="s">
        <v>51</v>
      </c>
      <c r="C141" s="238" t="s">
        <v>120</v>
      </c>
      <c r="D141" s="184">
        <v>25</v>
      </c>
      <c r="E141" s="184">
        <v>25</v>
      </c>
      <c r="F141" s="412">
        <f>E141+E142+E143</f>
        <v>60</v>
      </c>
      <c r="G141" s="239"/>
    </row>
    <row r="142" spans="2:17" ht="69" customHeight="1" x14ac:dyDescent="0.2">
      <c r="B142" s="411"/>
      <c r="C142" s="238" t="s">
        <v>121</v>
      </c>
      <c r="D142" s="183">
        <v>25</v>
      </c>
      <c r="E142" s="184">
        <v>25</v>
      </c>
      <c r="F142" s="413"/>
      <c r="G142" s="239"/>
    </row>
    <row r="143" spans="2:17" ht="105" x14ac:dyDescent="0.2">
      <c r="B143" s="411"/>
      <c r="C143" s="238" t="s">
        <v>122</v>
      </c>
      <c r="D143" s="184">
        <v>10</v>
      </c>
      <c r="E143" s="184">
        <v>10</v>
      </c>
      <c r="F143" s="414"/>
      <c r="G143" s="239"/>
    </row>
    <row r="144" spans="2:17" x14ac:dyDescent="0.2">
      <c r="C144" s="108"/>
    </row>
    <row r="147" spans="2:5" ht="15.75" x14ac:dyDescent="0.25">
      <c r="B147" s="178" t="s">
        <v>55</v>
      </c>
    </row>
    <row r="150" spans="2:5" ht="15.75" x14ac:dyDescent="0.25">
      <c r="B150" s="179" t="s">
        <v>32</v>
      </c>
      <c r="C150" s="179" t="s">
        <v>56</v>
      </c>
      <c r="D150" s="181" t="s">
        <v>50</v>
      </c>
      <c r="E150" s="181" t="s">
        <v>16</v>
      </c>
    </row>
    <row r="151" spans="2:5" ht="30" x14ac:dyDescent="0.25">
      <c r="B151" s="182" t="s">
        <v>135</v>
      </c>
      <c r="C151" s="183">
        <v>40</v>
      </c>
      <c r="D151" s="184">
        <f>+E126</f>
        <v>20</v>
      </c>
      <c r="E151" s="399">
        <f>+D151+D152</f>
        <v>80</v>
      </c>
    </row>
    <row r="152" spans="2:5" ht="45" x14ac:dyDescent="0.25">
      <c r="B152" s="182" t="s">
        <v>136</v>
      </c>
      <c r="C152" s="183">
        <v>60</v>
      </c>
      <c r="D152" s="184">
        <f>+F141</f>
        <v>60</v>
      </c>
      <c r="E152" s="400"/>
    </row>
  </sheetData>
  <mergeCells count="53">
    <mergeCell ref="C9:N9"/>
    <mergeCell ref="B2:P2"/>
    <mergeCell ref="B4:P4"/>
    <mergeCell ref="C6:N6"/>
    <mergeCell ref="C7:N7"/>
    <mergeCell ref="C8:N8"/>
    <mergeCell ref="O70:P70"/>
    <mergeCell ref="C10:E10"/>
    <mergeCell ref="B14:C21"/>
    <mergeCell ref="B22:C22"/>
    <mergeCell ref="E40:E41"/>
    <mergeCell ref="M44:N45"/>
    <mergeCell ref="B59:B60"/>
    <mergeCell ref="C59:C60"/>
    <mergeCell ref="D59:E59"/>
    <mergeCell ref="C63:N63"/>
    <mergeCell ref="B65:N65"/>
    <mergeCell ref="O68:P68"/>
    <mergeCell ref="O69:P69"/>
    <mergeCell ref="P93:Q93"/>
    <mergeCell ref="P94:Q94"/>
    <mergeCell ref="P95:Q95"/>
    <mergeCell ref="P96:Q96"/>
    <mergeCell ref="P97:Q97"/>
    <mergeCell ref="O71:P71"/>
    <mergeCell ref="O72:P72"/>
    <mergeCell ref="O73:P73"/>
    <mergeCell ref="B81:N81"/>
    <mergeCell ref="J86:L86"/>
    <mergeCell ref="P86:Q86"/>
    <mergeCell ref="O74:P74"/>
    <mergeCell ref="O75:P75"/>
    <mergeCell ref="D101:E101"/>
    <mergeCell ref="D102:E102"/>
    <mergeCell ref="B105:P105"/>
    <mergeCell ref="B108:N108"/>
    <mergeCell ref="E126:E128"/>
    <mergeCell ref="P87:Q87"/>
    <mergeCell ref="P88:Q88"/>
    <mergeCell ref="P89:Q89"/>
    <mergeCell ref="P90:Q90"/>
    <mergeCell ref="E151:E152"/>
    <mergeCell ref="P135:Q135"/>
    <mergeCell ref="P91:Q91"/>
    <mergeCell ref="P92:Q92"/>
    <mergeCell ref="B131:N131"/>
    <mergeCell ref="J133:L133"/>
    <mergeCell ref="P133:Q133"/>
    <mergeCell ref="P134:Q134"/>
    <mergeCell ref="P136:Q136"/>
    <mergeCell ref="B141:B143"/>
    <mergeCell ref="F141:F143"/>
    <mergeCell ref="B98:N98"/>
  </mergeCells>
  <dataValidations disablePrompts="1" count="2">
    <dataValidation type="decimal" allowBlank="1" showInputMessage="1" showErrorMessage="1" sqref="WVH983067 WLL983067 C65564 IV65563 SR65563 ACN65563 AMJ65563 AWF65563 BGB65563 BPX65563 BZT65563 CJP65563 CTL65563 DDH65563 DND65563 DWZ65563 EGV65563 EQR65563 FAN65563 FKJ65563 FUF65563 GEB65563 GNX65563 GXT65563 HHP65563 HRL65563 IBH65563 ILD65563 IUZ65563 JEV65563 JOR65563 JYN65563 KIJ65563 KSF65563 LCB65563 LLX65563 LVT65563 MFP65563 MPL65563 MZH65563 NJD65563 NSZ65563 OCV65563 OMR65563 OWN65563 PGJ65563 PQF65563 QAB65563 QJX65563 QTT65563 RDP65563 RNL65563 RXH65563 SHD65563 SQZ65563 TAV65563 TKR65563 TUN65563 UEJ65563 UOF65563 UYB65563 VHX65563 VRT65563 WBP65563 WLL65563 WVH65563 C131100 IV131099 SR131099 ACN131099 AMJ131099 AWF131099 BGB131099 BPX131099 BZT131099 CJP131099 CTL131099 DDH131099 DND131099 DWZ131099 EGV131099 EQR131099 FAN131099 FKJ131099 FUF131099 GEB131099 GNX131099 GXT131099 HHP131099 HRL131099 IBH131099 ILD131099 IUZ131099 JEV131099 JOR131099 JYN131099 KIJ131099 KSF131099 LCB131099 LLX131099 LVT131099 MFP131099 MPL131099 MZH131099 NJD131099 NSZ131099 OCV131099 OMR131099 OWN131099 PGJ131099 PQF131099 QAB131099 QJX131099 QTT131099 RDP131099 RNL131099 RXH131099 SHD131099 SQZ131099 TAV131099 TKR131099 TUN131099 UEJ131099 UOF131099 UYB131099 VHX131099 VRT131099 WBP131099 WLL131099 WVH131099 C196636 IV196635 SR196635 ACN196635 AMJ196635 AWF196635 BGB196635 BPX196635 BZT196635 CJP196635 CTL196635 DDH196635 DND196635 DWZ196635 EGV196635 EQR196635 FAN196635 FKJ196635 FUF196635 GEB196635 GNX196635 GXT196635 HHP196635 HRL196635 IBH196635 ILD196635 IUZ196635 JEV196635 JOR196635 JYN196635 KIJ196635 KSF196635 LCB196635 LLX196635 LVT196635 MFP196635 MPL196635 MZH196635 NJD196635 NSZ196635 OCV196635 OMR196635 OWN196635 PGJ196635 PQF196635 QAB196635 QJX196635 QTT196635 RDP196635 RNL196635 RXH196635 SHD196635 SQZ196635 TAV196635 TKR196635 TUN196635 UEJ196635 UOF196635 UYB196635 VHX196635 VRT196635 WBP196635 WLL196635 WVH196635 C262172 IV262171 SR262171 ACN262171 AMJ262171 AWF262171 BGB262171 BPX262171 BZT262171 CJP262171 CTL262171 DDH262171 DND262171 DWZ262171 EGV262171 EQR262171 FAN262171 FKJ262171 FUF262171 GEB262171 GNX262171 GXT262171 HHP262171 HRL262171 IBH262171 ILD262171 IUZ262171 JEV262171 JOR262171 JYN262171 KIJ262171 KSF262171 LCB262171 LLX262171 LVT262171 MFP262171 MPL262171 MZH262171 NJD262171 NSZ262171 OCV262171 OMR262171 OWN262171 PGJ262171 PQF262171 QAB262171 QJX262171 QTT262171 RDP262171 RNL262171 RXH262171 SHD262171 SQZ262171 TAV262171 TKR262171 TUN262171 UEJ262171 UOF262171 UYB262171 VHX262171 VRT262171 WBP262171 WLL262171 WVH262171 C327708 IV327707 SR327707 ACN327707 AMJ327707 AWF327707 BGB327707 BPX327707 BZT327707 CJP327707 CTL327707 DDH327707 DND327707 DWZ327707 EGV327707 EQR327707 FAN327707 FKJ327707 FUF327707 GEB327707 GNX327707 GXT327707 HHP327707 HRL327707 IBH327707 ILD327707 IUZ327707 JEV327707 JOR327707 JYN327707 KIJ327707 KSF327707 LCB327707 LLX327707 LVT327707 MFP327707 MPL327707 MZH327707 NJD327707 NSZ327707 OCV327707 OMR327707 OWN327707 PGJ327707 PQF327707 QAB327707 QJX327707 QTT327707 RDP327707 RNL327707 RXH327707 SHD327707 SQZ327707 TAV327707 TKR327707 TUN327707 UEJ327707 UOF327707 UYB327707 VHX327707 VRT327707 WBP327707 WLL327707 WVH327707 C393244 IV393243 SR393243 ACN393243 AMJ393243 AWF393243 BGB393243 BPX393243 BZT393243 CJP393243 CTL393243 DDH393243 DND393243 DWZ393243 EGV393243 EQR393243 FAN393243 FKJ393243 FUF393243 GEB393243 GNX393243 GXT393243 HHP393243 HRL393243 IBH393243 ILD393243 IUZ393243 JEV393243 JOR393243 JYN393243 KIJ393243 KSF393243 LCB393243 LLX393243 LVT393243 MFP393243 MPL393243 MZH393243 NJD393243 NSZ393243 OCV393243 OMR393243 OWN393243 PGJ393243 PQF393243 QAB393243 QJX393243 QTT393243 RDP393243 RNL393243 RXH393243 SHD393243 SQZ393243 TAV393243 TKR393243 TUN393243 UEJ393243 UOF393243 UYB393243 VHX393243 VRT393243 WBP393243 WLL393243 WVH393243 C458780 IV458779 SR458779 ACN458779 AMJ458779 AWF458779 BGB458779 BPX458779 BZT458779 CJP458779 CTL458779 DDH458779 DND458779 DWZ458779 EGV458779 EQR458779 FAN458779 FKJ458779 FUF458779 GEB458779 GNX458779 GXT458779 HHP458779 HRL458779 IBH458779 ILD458779 IUZ458779 JEV458779 JOR458779 JYN458779 KIJ458779 KSF458779 LCB458779 LLX458779 LVT458779 MFP458779 MPL458779 MZH458779 NJD458779 NSZ458779 OCV458779 OMR458779 OWN458779 PGJ458779 PQF458779 QAB458779 QJX458779 QTT458779 RDP458779 RNL458779 RXH458779 SHD458779 SQZ458779 TAV458779 TKR458779 TUN458779 UEJ458779 UOF458779 UYB458779 VHX458779 VRT458779 WBP458779 WLL458779 WVH458779 C524316 IV524315 SR524315 ACN524315 AMJ524315 AWF524315 BGB524315 BPX524315 BZT524315 CJP524315 CTL524315 DDH524315 DND524315 DWZ524315 EGV524315 EQR524315 FAN524315 FKJ524315 FUF524315 GEB524315 GNX524315 GXT524315 HHP524315 HRL524315 IBH524315 ILD524315 IUZ524315 JEV524315 JOR524315 JYN524315 KIJ524315 KSF524315 LCB524315 LLX524315 LVT524315 MFP524315 MPL524315 MZH524315 NJD524315 NSZ524315 OCV524315 OMR524315 OWN524315 PGJ524315 PQF524315 QAB524315 QJX524315 QTT524315 RDP524315 RNL524315 RXH524315 SHD524315 SQZ524315 TAV524315 TKR524315 TUN524315 UEJ524315 UOF524315 UYB524315 VHX524315 VRT524315 WBP524315 WLL524315 WVH524315 C589852 IV589851 SR589851 ACN589851 AMJ589851 AWF589851 BGB589851 BPX589851 BZT589851 CJP589851 CTL589851 DDH589851 DND589851 DWZ589851 EGV589851 EQR589851 FAN589851 FKJ589851 FUF589851 GEB589851 GNX589851 GXT589851 HHP589851 HRL589851 IBH589851 ILD589851 IUZ589851 JEV589851 JOR589851 JYN589851 KIJ589851 KSF589851 LCB589851 LLX589851 LVT589851 MFP589851 MPL589851 MZH589851 NJD589851 NSZ589851 OCV589851 OMR589851 OWN589851 PGJ589851 PQF589851 QAB589851 QJX589851 QTT589851 RDP589851 RNL589851 RXH589851 SHD589851 SQZ589851 TAV589851 TKR589851 TUN589851 UEJ589851 UOF589851 UYB589851 VHX589851 VRT589851 WBP589851 WLL589851 WVH589851 C655388 IV655387 SR655387 ACN655387 AMJ655387 AWF655387 BGB655387 BPX655387 BZT655387 CJP655387 CTL655387 DDH655387 DND655387 DWZ655387 EGV655387 EQR655387 FAN655387 FKJ655387 FUF655387 GEB655387 GNX655387 GXT655387 HHP655387 HRL655387 IBH655387 ILD655387 IUZ655387 JEV655387 JOR655387 JYN655387 KIJ655387 KSF655387 LCB655387 LLX655387 LVT655387 MFP655387 MPL655387 MZH655387 NJD655387 NSZ655387 OCV655387 OMR655387 OWN655387 PGJ655387 PQF655387 QAB655387 QJX655387 QTT655387 RDP655387 RNL655387 RXH655387 SHD655387 SQZ655387 TAV655387 TKR655387 TUN655387 UEJ655387 UOF655387 UYB655387 VHX655387 VRT655387 WBP655387 WLL655387 WVH655387 C720924 IV720923 SR720923 ACN720923 AMJ720923 AWF720923 BGB720923 BPX720923 BZT720923 CJP720923 CTL720923 DDH720923 DND720923 DWZ720923 EGV720923 EQR720923 FAN720923 FKJ720923 FUF720923 GEB720923 GNX720923 GXT720923 HHP720923 HRL720923 IBH720923 ILD720923 IUZ720923 JEV720923 JOR720923 JYN720923 KIJ720923 KSF720923 LCB720923 LLX720923 LVT720923 MFP720923 MPL720923 MZH720923 NJD720923 NSZ720923 OCV720923 OMR720923 OWN720923 PGJ720923 PQF720923 QAB720923 QJX720923 QTT720923 RDP720923 RNL720923 RXH720923 SHD720923 SQZ720923 TAV720923 TKR720923 TUN720923 UEJ720923 UOF720923 UYB720923 VHX720923 VRT720923 WBP720923 WLL720923 WVH720923 C786460 IV786459 SR786459 ACN786459 AMJ786459 AWF786459 BGB786459 BPX786459 BZT786459 CJP786459 CTL786459 DDH786459 DND786459 DWZ786459 EGV786459 EQR786459 FAN786459 FKJ786459 FUF786459 GEB786459 GNX786459 GXT786459 HHP786459 HRL786459 IBH786459 ILD786459 IUZ786459 JEV786459 JOR786459 JYN786459 KIJ786459 KSF786459 LCB786459 LLX786459 LVT786459 MFP786459 MPL786459 MZH786459 NJD786459 NSZ786459 OCV786459 OMR786459 OWN786459 PGJ786459 PQF786459 QAB786459 QJX786459 QTT786459 RDP786459 RNL786459 RXH786459 SHD786459 SQZ786459 TAV786459 TKR786459 TUN786459 UEJ786459 UOF786459 UYB786459 VHX786459 VRT786459 WBP786459 WLL786459 WVH786459 C851996 IV851995 SR851995 ACN851995 AMJ851995 AWF851995 BGB851995 BPX851995 BZT851995 CJP851995 CTL851995 DDH851995 DND851995 DWZ851995 EGV851995 EQR851995 FAN851995 FKJ851995 FUF851995 GEB851995 GNX851995 GXT851995 HHP851995 HRL851995 IBH851995 ILD851995 IUZ851995 JEV851995 JOR851995 JYN851995 KIJ851995 KSF851995 LCB851995 LLX851995 LVT851995 MFP851995 MPL851995 MZH851995 NJD851995 NSZ851995 OCV851995 OMR851995 OWN851995 PGJ851995 PQF851995 QAB851995 QJX851995 QTT851995 RDP851995 RNL851995 RXH851995 SHD851995 SQZ851995 TAV851995 TKR851995 TUN851995 UEJ851995 UOF851995 UYB851995 VHX851995 VRT851995 WBP851995 WLL851995 WVH851995 C917532 IV917531 SR917531 ACN917531 AMJ917531 AWF917531 BGB917531 BPX917531 BZT917531 CJP917531 CTL917531 DDH917531 DND917531 DWZ917531 EGV917531 EQR917531 FAN917531 FKJ917531 FUF917531 GEB917531 GNX917531 GXT917531 HHP917531 HRL917531 IBH917531 ILD917531 IUZ917531 JEV917531 JOR917531 JYN917531 KIJ917531 KSF917531 LCB917531 LLX917531 LVT917531 MFP917531 MPL917531 MZH917531 NJD917531 NSZ917531 OCV917531 OMR917531 OWN917531 PGJ917531 PQF917531 QAB917531 QJX917531 QTT917531 RDP917531 RNL917531 RXH917531 SHD917531 SQZ917531 TAV917531 TKR917531 TUN917531 UEJ917531 UOF917531 UYB917531 VHX917531 VRT917531 WBP917531 WLL917531 WVH917531 C983068 IV983067 SR983067 ACN983067 AMJ983067 AWF983067 BGB983067 BPX983067 BZT983067 CJP983067 CTL983067 DDH983067 DND983067 DWZ983067 EGV983067 EQR983067 FAN983067 FKJ983067 FUF983067 GEB983067 GNX983067 GXT983067 HHP983067 HRL983067 IBH983067 ILD983067 IUZ983067 JEV983067 JOR983067 JYN983067 KIJ983067 KSF983067 LCB983067 LLX983067 LVT983067 MFP983067 MPL983067 MZH983067 NJD983067 NSZ983067 OCV983067 OMR983067 OWN983067 PGJ983067 PQF983067 QAB983067 QJX983067 QTT983067 RDP983067 RNL983067 RXH983067 SHD983067 SQZ983067 TAV983067 TKR983067 TUN983067 UEJ983067 UOF983067 UYB983067 VHX983067 VRT983067 WBP983067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7 A65563 IS65563 SO65563 ACK65563 AMG65563 AWC65563 BFY65563 BPU65563 BZQ65563 CJM65563 CTI65563 DDE65563 DNA65563 DWW65563 EGS65563 EQO65563 FAK65563 FKG65563 FUC65563 GDY65563 GNU65563 GXQ65563 HHM65563 HRI65563 IBE65563 ILA65563 IUW65563 JES65563 JOO65563 JYK65563 KIG65563 KSC65563 LBY65563 LLU65563 LVQ65563 MFM65563 MPI65563 MZE65563 NJA65563 NSW65563 OCS65563 OMO65563 OWK65563 PGG65563 PQC65563 PZY65563 QJU65563 QTQ65563 RDM65563 RNI65563 RXE65563 SHA65563 SQW65563 TAS65563 TKO65563 TUK65563 UEG65563 UOC65563 UXY65563 VHU65563 VRQ65563 WBM65563 WLI65563 WVE65563 A131099 IS131099 SO131099 ACK131099 AMG131099 AWC131099 BFY131099 BPU131099 BZQ131099 CJM131099 CTI131099 DDE131099 DNA131099 DWW131099 EGS131099 EQO131099 FAK131099 FKG131099 FUC131099 GDY131099 GNU131099 GXQ131099 HHM131099 HRI131099 IBE131099 ILA131099 IUW131099 JES131099 JOO131099 JYK131099 KIG131099 KSC131099 LBY131099 LLU131099 LVQ131099 MFM131099 MPI131099 MZE131099 NJA131099 NSW131099 OCS131099 OMO131099 OWK131099 PGG131099 PQC131099 PZY131099 QJU131099 QTQ131099 RDM131099 RNI131099 RXE131099 SHA131099 SQW131099 TAS131099 TKO131099 TUK131099 UEG131099 UOC131099 UXY131099 VHU131099 VRQ131099 WBM131099 WLI131099 WVE131099 A196635 IS196635 SO196635 ACK196635 AMG196635 AWC196635 BFY196635 BPU196635 BZQ196635 CJM196635 CTI196635 DDE196635 DNA196635 DWW196635 EGS196635 EQO196635 FAK196635 FKG196635 FUC196635 GDY196635 GNU196635 GXQ196635 HHM196635 HRI196635 IBE196635 ILA196635 IUW196635 JES196635 JOO196635 JYK196635 KIG196635 KSC196635 LBY196635 LLU196635 LVQ196635 MFM196635 MPI196635 MZE196635 NJA196635 NSW196635 OCS196635 OMO196635 OWK196635 PGG196635 PQC196635 PZY196635 QJU196635 QTQ196635 RDM196635 RNI196635 RXE196635 SHA196635 SQW196635 TAS196635 TKO196635 TUK196635 UEG196635 UOC196635 UXY196635 VHU196635 VRQ196635 WBM196635 WLI196635 WVE196635 A262171 IS262171 SO262171 ACK262171 AMG262171 AWC262171 BFY262171 BPU262171 BZQ262171 CJM262171 CTI262171 DDE262171 DNA262171 DWW262171 EGS262171 EQO262171 FAK262171 FKG262171 FUC262171 GDY262171 GNU262171 GXQ262171 HHM262171 HRI262171 IBE262171 ILA262171 IUW262171 JES262171 JOO262171 JYK262171 KIG262171 KSC262171 LBY262171 LLU262171 LVQ262171 MFM262171 MPI262171 MZE262171 NJA262171 NSW262171 OCS262171 OMO262171 OWK262171 PGG262171 PQC262171 PZY262171 QJU262171 QTQ262171 RDM262171 RNI262171 RXE262171 SHA262171 SQW262171 TAS262171 TKO262171 TUK262171 UEG262171 UOC262171 UXY262171 VHU262171 VRQ262171 WBM262171 WLI262171 WVE262171 A327707 IS327707 SO327707 ACK327707 AMG327707 AWC327707 BFY327707 BPU327707 BZQ327707 CJM327707 CTI327707 DDE327707 DNA327707 DWW327707 EGS327707 EQO327707 FAK327707 FKG327707 FUC327707 GDY327707 GNU327707 GXQ327707 HHM327707 HRI327707 IBE327707 ILA327707 IUW327707 JES327707 JOO327707 JYK327707 KIG327707 KSC327707 LBY327707 LLU327707 LVQ327707 MFM327707 MPI327707 MZE327707 NJA327707 NSW327707 OCS327707 OMO327707 OWK327707 PGG327707 PQC327707 PZY327707 QJU327707 QTQ327707 RDM327707 RNI327707 RXE327707 SHA327707 SQW327707 TAS327707 TKO327707 TUK327707 UEG327707 UOC327707 UXY327707 VHU327707 VRQ327707 WBM327707 WLI327707 WVE327707 A393243 IS393243 SO393243 ACK393243 AMG393243 AWC393243 BFY393243 BPU393243 BZQ393243 CJM393243 CTI393243 DDE393243 DNA393243 DWW393243 EGS393243 EQO393243 FAK393243 FKG393243 FUC393243 GDY393243 GNU393243 GXQ393243 HHM393243 HRI393243 IBE393243 ILA393243 IUW393243 JES393243 JOO393243 JYK393243 KIG393243 KSC393243 LBY393243 LLU393243 LVQ393243 MFM393243 MPI393243 MZE393243 NJA393243 NSW393243 OCS393243 OMO393243 OWK393243 PGG393243 PQC393243 PZY393243 QJU393243 QTQ393243 RDM393243 RNI393243 RXE393243 SHA393243 SQW393243 TAS393243 TKO393243 TUK393243 UEG393243 UOC393243 UXY393243 VHU393243 VRQ393243 WBM393243 WLI393243 WVE393243 A458779 IS458779 SO458779 ACK458779 AMG458779 AWC458779 BFY458779 BPU458779 BZQ458779 CJM458779 CTI458779 DDE458779 DNA458779 DWW458779 EGS458779 EQO458779 FAK458779 FKG458779 FUC458779 GDY458779 GNU458779 GXQ458779 HHM458779 HRI458779 IBE458779 ILA458779 IUW458779 JES458779 JOO458779 JYK458779 KIG458779 KSC458779 LBY458779 LLU458779 LVQ458779 MFM458779 MPI458779 MZE458779 NJA458779 NSW458779 OCS458779 OMO458779 OWK458779 PGG458779 PQC458779 PZY458779 QJU458779 QTQ458779 RDM458779 RNI458779 RXE458779 SHA458779 SQW458779 TAS458779 TKO458779 TUK458779 UEG458779 UOC458779 UXY458779 VHU458779 VRQ458779 WBM458779 WLI458779 WVE458779 A524315 IS524315 SO524315 ACK524315 AMG524315 AWC524315 BFY524315 BPU524315 BZQ524315 CJM524315 CTI524315 DDE524315 DNA524315 DWW524315 EGS524315 EQO524315 FAK524315 FKG524315 FUC524315 GDY524315 GNU524315 GXQ524315 HHM524315 HRI524315 IBE524315 ILA524315 IUW524315 JES524315 JOO524315 JYK524315 KIG524315 KSC524315 LBY524315 LLU524315 LVQ524315 MFM524315 MPI524315 MZE524315 NJA524315 NSW524315 OCS524315 OMO524315 OWK524315 PGG524315 PQC524315 PZY524315 QJU524315 QTQ524315 RDM524315 RNI524315 RXE524315 SHA524315 SQW524315 TAS524315 TKO524315 TUK524315 UEG524315 UOC524315 UXY524315 VHU524315 VRQ524315 WBM524315 WLI524315 WVE524315 A589851 IS589851 SO589851 ACK589851 AMG589851 AWC589851 BFY589851 BPU589851 BZQ589851 CJM589851 CTI589851 DDE589851 DNA589851 DWW589851 EGS589851 EQO589851 FAK589851 FKG589851 FUC589851 GDY589851 GNU589851 GXQ589851 HHM589851 HRI589851 IBE589851 ILA589851 IUW589851 JES589851 JOO589851 JYK589851 KIG589851 KSC589851 LBY589851 LLU589851 LVQ589851 MFM589851 MPI589851 MZE589851 NJA589851 NSW589851 OCS589851 OMO589851 OWK589851 PGG589851 PQC589851 PZY589851 QJU589851 QTQ589851 RDM589851 RNI589851 RXE589851 SHA589851 SQW589851 TAS589851 TKO589851 TUK589851 UEG589851 UOC589851 UXY589851 VHU589851 VRQ589851 WBM589851 WLI589851 WVE589851 A655387 IS655387 SO655387 ACK655387 AMG655387 AWC655387 BFY655387 BPU655387 BZQ655387 CJM655387 CTI655387 DDE655387 DNA655387 DWW655387 EGS655387 EQO655387 FAK655387 FKG655387 FUC655387 GDY655387 GNU655387 GXQ655387 HHM655387 HRI655387 IBE655387 ILA655387 IUW655387 JES655387 JOO655387 JYK655387 KIG655387 KSC655387 LBY655387 LLU655387 LVQ655387 MFM655387 MPI655387 MZE655387 NJA655387 NSW655387 OCS655387 OMO655387 OWK655387 PGG655387 PQC655387 PZY655387 QJU655387 QTQ655387 RDM655387 RNI655387 RXE655387 SHA655387 SQW655387 TAS655387 TKO655387 TUK655387 UEG655387 UOC655387 UXY655387 VHU655387 VRQ655387 WBM655387 WLI655387 WVE655387 A720923 IS720923 SO720923 ACK720923 AMG720923 AWC720923 BFY720923 BPU720923 BZQ720923 CJM720923 CTI720923 DDE720923 DNA720923 DWW720923 EGS720923 EQO720923 FAK720923 FKG720923 FUC720923 GDY720923 GNU720923 GXQ720923 HHM720923 HRI720923 IBE720923 ILA720923 IUW720923 JES720923 JOO720923 JYK720923 KIG720923 KSC720923 LBY720923 LLU720923 LVQ720923 MFM720923 MPI720923 MZE720923 NJA720923 NSW720923 OCS720923 OMO720923 OWK720923 PGG720923 PQC720923 PZY720923 QJU720923 QTQ720923 RDM720923 RNI720923 RXE720923 SHA720923 SQW720923 TAS720923 TKO720923 TUK720923 UEG720923 UOC720923 UXY720923 VHU720923 VRQ720923 WBM720923 WLI720923 WVE720923 A786459 IS786459 SO786459 ACK786459 AMG786459 AWC786459 BFY786459 BPU786459 BZQ786459 CJM786459 CTI786459 DDE786459 DNA786459 DWW786459 EGS786459 EQO786459 FAK786459 FKG786459 FUC786459 GDY786459 GNU786459 GXQ786459 HHM786459 HRI786459 IBE786459 ILA786459 IUW786459 JES786459 JOO786459 JYK786459 KIG786459 KSC786459 LBY786459 LLU786459 LVQ786459 MFM786459 MPI786459 MZE786459 NJA786459 NSW786459 OCS786459 OMO786459 OWK786459 PGG786459 PQC786459 PZY786459 QJU786459 QTQ786459 RDM786459 RNI786459 RXE786459 SHA786459 SQW786459 TAS786459 TKO786459 TUK786459 UEG786459 UOC786459 UXY786459 VHU786459 VRQ786459 WBM786459 WLI786459 WVE786459 A851995 IS851995 SO851995 ACK851995 AMG851995 AWC851995 BFY851995 BPU851995 BZQ851995 CJM851995 CTI851995 DDE851995 DNA851995 DWW851995 EGS851995 EQO851995 FAK851995 FKG851995 FUC851995 GDY851995 GNU851995 GXQ851995 HHM851995 HRI851995 IBE851995 ILA851995 IUW851995 JES851995 JOO851995 JYK851995 KIG851995 KSC851995 LBY851995 LLU851995 LVQ851995 MFM851995 MPI851995 MZE851995 NJA851995 NSW851995 OCS851995 OMO851995 OWK851995 PGG851995 PQC851995 PZY851995 QJU851995 QTQ851995 RDM851995 RNI851995 RXE851995 SHA851995 SQW851995 TAS851995 TKO851995 TUK851995 UEG851995 UOC851995 UXY851995 VHU851995 VRQ851995 WBM851995 WLI851995 WVE851995 A917531 IS917531 SO917531 ACK917531 AMG917531 AWC917531 BFY917531 BPU917531 BZQ917531 CJM917531 CTI917531 DDE917531 DNA917531 DWW917531 EGS917531 EQO917531 FAK917531 FKG917531 FUC917531 GDY917531 GNU917531 GXQ917531 HHM917531 HRI917531 IBE917531 ILA917531 IUW917531 JES917531 JOO917531 JYK917531 KIG917531 KSC917531 LBY917531 LLU917531 LVQ917531 MFM917531 MPI917531 MZE917531 NJA917531 NSW917531 OCS917531 OMO917531 OWK917531 PGG917531 PQC917531 PZY917531 QJU917531 QTQ917531 RDM917531 RNI917531 RXE917531 SHA917531 SQW917531 TAS917531 TKO917531 TUK917531 UEG917531 UOC917531 UXY917531 VHU917531 VRQ917531 WBM917531 WLI917531 WVE917531 A983067 IS983067 SO983067 ACK983067 AMG983067 AWC983067 BFY983067 BPU983067 BZQ983067 CJM983067 CTI983067 DDE983067 DNA983067 DWW983067 EGS983067 EQO983067 FAK983067 FKG983067 FUC983067 GDY983067 GNU983067 GXQ983067 HHM983067 HRI983067 IBE983067 ILA983067 IUW983067 JES983067 JOO983067 JYK983067 KIG983067 KSC983067 LBY983067 LLU983067 LVQ983067 MFM983067 MPI983067 MZE983067 NJA983067 NSW983067 OCS983067 OMO983067 OWK983067 PGG983067 PQC983067 PZY983067 QJU983067 QTQ983067 RDM983067 RNI983067 RXE983067 SHA983067 SQW983067 TAS983067 TKO983067 TUK983067 UEG983067 UOC983067 UXY983067 VHU983067 VRQ983067 WBM983067 WLI983067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0"/>
  <sheetViews>
    <sheetView zoomScale="62" zoomScaleNormal="62" workbookViewId="0">
      <selection activeCell="G144" sqref="G144"/>
    </sheetView>
  </sheetViews>
  <sheetFormatPr baseColWidth="10" defaultRowHeight="15" x14ac:dyDescent="0.25"/>
  <cols>
    <col min="1" max="1" width="3.140625" style="5" bestFit="1" customWidth="1"/>
    <col min="2" max="2" width="102.7109375" style="5" bestFit="1" customWidth="1"/>
    <col min="3" max="3" width="31.140625" style="5" customWidth="1"/>
    <col min="4" max="4" width="32.85546875" style="5" customWidth="1"/>
    <col min="5" max="5" width="25" style="5" customWidth="1"/>
    <col min="6" max="7" width="29.7109375" style="5" customWidth="1"/>
    <col min="8" max="8" width="24.5703125" style="5" customWidth="1"/>
    <col min="9" max="9" width="24" style="5" customWidth="1"/>
    <col min="10" max="10" width="20.28515625" style="5" customWidth="1"/>
    <col min="11" max="11" width="14.7109375" style="5" bestFit="1" customWidth="1"/>
    <col min="12" max="12" width="21.7109375" style="5" customWidth="1"/>
    <col min="13" max="13" width="18.7109375" style="5" customWidth="1"/>
    <col min="14" max="14" width="22.140625" style="5" customWidth="1"/>
    <col min="15" max="15" width="26.140625" style="5" customWidth="1"/>
    <col min="16" max="16" width="19.5703125" style="5" bestFit="1" customWidth="1"/>
    <col min="17" max="17" width="20.42578125"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456" t="s">
        <v>61</v>
      </c>
      <c r="C2" s="457"/>
      <c r="D2" s="457"/>
      <c r="E2" s="457"/>
      <c r="F2" s="457"/>
      <c r="G2" s="457"/>
      <c r="H2" s="457"/>
      <c r="I2" s="457"/>
      <c r="J2" s="457"/>
      <c r="K2" s="457"/>
      <c r="L2" s="457"/>
      <c r="M2" s="457"/>
      <c r="N2" s="457"/>
      <c r="O2" s="457"/>
      <c r="P2" s="457"/>
    </row>
    <row r="4" spans="2:16" ht="26.25" x14ac:dyDescent="0.25">
      <c r="B4" s="456" t="s">
        <v>47</v>
      </c>
      <c r="C4" s="457"/>
      <c r="D4" s="457"/>
      <c r="E4" s="457"/>
      <c r="F4" s="457"/>
      <c r="G4" s="457"/>
      <c r="H4" s="457"/>
      <c r="I4" s="457"/>
      <c r="J4" s="457"/>
      <c r="K4" s="457"/>
      <c r="L4" s="457"/>
      <c r="M4" s="457"/>
      <c r="N4" s="457"/>
      <c r="O4" s="457"/>
      <c r="P4" s="457"/>
    </row>
    <row r="5" spans="2:16" ht="15.75" thickBot="1" x14ac:dyDescent="0.3"/>
    <row r="6" spans="2:16" ht="21.75" thickBot="1" x14ac:dyDescent="0.3">
      <c r="B6" s="7" t="s">
        <v>4</v>
      </c>
      <c r="C6" s="472" t="s">
        <v>164</v>
      </c>
      <c r="D6" s="472"/>
      <c r="E6" s="472"/>
      <c r="F6" s="472"/>
      <c r="G6" s="472"/>
      <c r="H6" s="472"/>
      <c r="I6" s="472"/>
      <c r="J6" s="472"/>
      <c r="K6" s="472"/>
      <c r="L6" s="472"/>
      <c r="M6" s="472"/>
      <c r="N6" s="473"/>
    </row>
    <row r="7" spans="2:16" ht="16.5" thickBot="1" x14ac:dyDescent="0.3">
      <c r="B7" s="8" t="s">
        <v>5</v>
      </c>
      <c r="C7" s="472"/>
      <c r="D7" s="472"/>
      <c r="E7" s="472"/>
      <c r="F7" s="472"/>
      <c r="G7" s="472"/>
      <c r="H7" s="472"/>
      <c r="I7" s="472"/>
      <c r="J7" s="472"/>
      <c r="K7" s="472"/>
      <c r="L7" s="472"/>
      <c r="M7" s="472"/>
      <c r="N7" s="473"/>
    </row>
    <row r="8" spans="2:16" ht="16.5" thickBot="1" x14ac:dyDescent="0.3">
      <c r="B8" s="8" t="s">
        <v>6</v>
      </c>
      <c r="C8" s="472"/>
      <c r="D8" s="472"/>
      <c r="E8" s="472"/>
      <c r="F8" s="472"/>
      <c r="G8" s="472"/>
      <c r="H8" s="472"/>
      <c r="I8" s="472"/>
      <c r="J8" s="472"/>
      <c r="K8" s="472"/>
      <c r="L8" s="472"/>
      <c r="M8" s="472"/>
      <c r="N8" s="473"/>
    </row>
    <row r="9" spans="2:16" ht="16.5" thickBot="1" x14ac:dyDescent="0.3">
      <c r="B9" s="8" t="s">
        <v>7</v>
      </c>
      <c r="C9" s="472"/>
      <c r="D9" s="472"/>
      <c r="E9" s="472"/>
      <c r="F9" s="472"/>
      <c r="G9" s="472"/>
      <c r="H9" s="472"/>
      <c r="I9" s="472"/>
      <c r="J9" s="472"/>
      <c r="K9" s="472"/>
      <c r="L9" s="472"/>
      <c r="M9" s="472"/>
      <c r="N9" s="473"/>
    </row>
    <row r="10" spans="2:16" ht="16.5" thickBot="1" x14ac:dyDescent="0.3">
      <c r="B10" s="8" t="s">
        <v>8</v>
      </c>
      <c r="C10" s="460"/>
      <c r="D10" s="460"/>
      <c r="E10" s="461"/>
      <c r="F10" s="24"/>
      <c r="G10" s="24"/>
      <c r="H10" s="24"/>
      <c r="I10" s="24"/>
      <c r="J10" s="24"/>
      <c r="K10" s="24"/>
      <c r="L10" s="24"/>
      <c r="M10" s="24"/>
      <c r="N10" s="25"/>
    </row>
    <row r="11" spans="2:16" ht="16.5" thickBot="1" x14ac:dyDescent="0.3">
      <c r="B11" s="10" t="s">
        <v>9</v>
      </c>
      <c r="C11" s="11">
        <v>41977</v>
      </c>
      <c r="D11" s="12"/>
      <c r="E11" s="12"/>
      <c r="F11" s="12"/>
      <c r="G11" s="12"/>
      <c r="H11" s="12"/>
      <c r="I11" s="12"/>
      <c r="J11" s="12"/>
      <c r="K11" s="12"/>
      <c r="L11" s="12"/>
      <c r="M11" s="12"/>
      <c r="N11" s="13"/>
    </row>
    <row r="12" spans="2:16" ht="15.75" x14ac:dyDescent="0.25">
      <c r="B12" s="9"/>
      <c r="C12" s="14"/>
      <c r="D12" s="15"/>
      <c r="E12" s="15"/>
      <c r="F12" s="15"/>
      <c r="G12" s="15"/>
      <c r="H12" s="15"/>
      <c r="I12" s="67"/>
      <c r="J12" s="67"/>
      <c r="K12" s="67"/>
      <c r="L12" s="67"/>
      <c r="M12" s="67"/>
      <c r="N12" s="15"/>
    </row>
    <row r="13" spans="2:16" x14ac:dyDescent="0.25">
      <c r="I13" s="67"/>
      <c r="J13" s="67"/>
      <c r="K13" s="67"/>
      <c r="L13" s="67"/>
      <c r="M13" s="67"/>
      <c r="N13" s="68"/>
    </row>
    <row r="14" spans="2:16" ht="45.75" customHeight="1" x14ac:dyDescent="0.25">
      <c r="B14" s="462" t="s">
        <v>94</v>
      </c>
      <c r="C14" s="462"/>
      <c r="D14" s="121" t="s">
        <v>12</v>
      </c>
      <c r="E14" s="121" t="s">
        <v>13</v>
      </c>
      <c r="F14" s="121" t="s">
        <v>29</v>
      </c>
      <c r="G14" s="53"/>
      <c r="I14" s="26"/>
      <c r="J14" s="26"/>
      <c r="K14" s="26"/>
      <c r="L14" s="26"/>
      <c r="M14" s="26"/>
      <c r="N14" s="68"/>
    </row>
    <row r="15" spans="2:16" x14ac:dyDescent="0.25">
      <c r="B15" s="462"/>
      <c r="C15" s="462"/>
      <c r="D15" s="121">
        <v>11</v>
      </c>
      <c r="E15" s="42">
        <v>1498828320</v>
      </c>
      <c r="F15" s="42">
        <v>540</v>
      </c>
      <c r="G15" s="54"/>
      <c r="I15" s="27"/>
      <c r="J15" s="27"/>
      <c r="K15" s="27"/>
      <c r="L15" s="27"/>
      <c r="M15" s="27"/>
      <c r="N15" s="68"/>
    </row>
    <row r="16" spans="2:16" x14ac:dyDescent="0.25">
      <c r="B16" s="462"/>
      <c r="C16" s="462"/>
      <c r="D16" s="121"/>
      <c r="E16" s="42"/>
      <c r="F16" s="42"/>
      <c r="G16" s="54"/>
      <c r="I16" s="27"/>
      <c r="J16" s="27"/>
      <c r="K16" s="27"/>
      <c r="L16" s="27"/>
      <c r="M16" s="27"/>
      <c r="N16" s="68"/>
    </row>
    <row r="17" spans="1:14" x14ac:dyDescent="0.25">
      <c r="B17" s="462"/>
      <c r="C17" s="462"/>
      <c r="D17" s="121"/>
      <c r="E17" s="42"/>
      <c r="F17" s="42"/>
      <c r="G17" s="54"/>
      <c r="I17" s="27"/>
      <c r="J17" s="27"/>
      <c r="K17" s="27"/>
      <c r="L17" s="27"/>
      <c r="M17" s="27"/>
      <c r="N17" s="68"/>
    </row>
    <row r="18" spans="1:14" x14ac:dyDescent="0.25">
      <c r="B18" s="462"/>
      <c r="C18" s="462"/>
      <c r="D18" s="121"/>
      <c r="E18" s="127"/>
      <c r="F18" s="42"/>
      <c r="G18" s="54"/>
      <c r="H18" s="17"/>
      <c r="I18" s="27"/>
      <c r="J18" s="27"/>
      <c r="K18" s="27"/>
      <c r="L18" s="27"/>
      <c r="M18" s="27"/>
      <c r="N18" s="16"/>
    </row>
    <row r="19" spans="1:14" x14ac:dyDescent="0.25">
      <c r="B19" s="462"/>
      <c r="C19" s="462"/>
      <c r="D19" s="121"/>
      <c r="E19" s="127"/>
      <c r="F19" s="42"/>
      <c r="G19" s="54"/>
      <c r="H19" s="17"/>
      <c r="I19" s="29"/>
      <c r="J19" s="29"/>
      <c r="K19" s="29"/>
      <c r="L19" s="29"/>
      <c r="M19" s="29"/>
      <c r="N19" s="16"/>
    </row>
    <row r="20" spans="1:14" x14ac:dyDescent="0.25">
      <c r="B20" s="462"/>
      <c r="C20" s="462"/>
      <c r="D20" s="121"/>
      <c r="E20" s="127"/>
      <c r="F20" s="42"/>
      <c r="G20" s="54"/>
      <c r="H20" s="17"/>
      <c r="I20" s="67"/>
      <c r="J20" s="67"/>
      <c r="K20" s="67"/>
      <c r="L20" s="67"/>
      <c r="M20" s="67"/>
      <c r="N20" s="16"/>
    </row>
    <row r="21" spans="1:14" x14ac:dyDescent="0.25">
      <c r="B21" s="462"/>
      <c r="C21" s="462"/>
      <c r="D21" s="121"/>
      <c r="E21" s="127"/>
      <c r="F21" s="42"/>
      <c r="G21" s="54"/>
      <c r="H21" s="17"/>
      <c r="I21" s="67"/>
      <c r="J21" s="67"/>
      <c r="K21" s="67"/>
      <c r="L21" s="67"/>
      <c r="M21" s="67"/>
      <c r="N21" s="16"/>
    </row>
    <row r="22" spans="1:14" ht="15.75" thickBot="1" x14ac:dyDescent="0.3">
      <c r="B22" s="463" t="s">
        <v>14</v>
      </c>
      <c r="C22" s="464"/>
      <c r="D22" s="121"/>
      <c r="E22" s="42">
        <f>SUM(E15:E21)</f>
        <v>1498828320</v>
      </c>
      <c r="F22" s="42">
        <f>SUM(F15:F21)</f>
        <v>540</v>
      </c>
      <c r="G22" s="54"/>
      <c r="H22" s="17"/>
      <c r="I22" s="67"/>
      <c r="J22" s="67"/>
      <c r="K22" s="67"/>
      <c r="L22" s="67"/>
      <c r="M22" s="67"/>
      <c r="N22" s="16"/>
    </row>
    <row r="23" spans="1:14" ht="45.75" thickBot="1" x14ac:dyDescent="0.3">
      <c r="A23" s="31"/>
      <c r="B23" s="36" t="s">
        <v>15</v>
      </c>
      <c r="C23" s="36" t="s">
        <v>95</v>
      </c>
      <c r="E23" s="26"/>
      <c r="F23" s="26"/>
      <c r="G23" s="26"/>
      <c r="H23" s="26"/>
      <c r="I23" s="6"/>
      <c r="J23" s="6"/>
      <c r="K23" s="6"/>
      <c r="L23" s="6"/>
      <c r="M23" s="6"/>
    </row>
    <row r="24" spans="1:14" ht="15.75" thickBot="1" x14ac:dyDescent="0.3">
      <c r="A24" s="32">
        <v>1</v>
      </c>
      <c r="C24" s="34">
        <f>+F15*80%</f>
        <v>432</v>
      </c>
      <c r="D24" s="30"/>
      <c r="E24" s="33">
        <f>E22</f>
        <v>1498828320</v>
      </c>
      <c r="F24" s="28"/>
      <c r="G24" s="28"/>
      <c r="H24" s="28"/>
      <c r="I24" s="18"/>
      <c r="J24" s="18"/>
      <c r="K24" s="18"/>
      <c r="L24" s="18"/>
      <c r="M24" s="18"/>
    </row>
    <row r="25" spans="1:14" x14ac:dyDescent="0.25">
      <c r="A25" s="59"/>
      <c r="C25" s="60"/>
      <c r="D25" s="27"/>
      <c r="E25" s="61"/>
      <c r="F25" s="28"/>
      <c r="G25" s="28"/>
      <c r="H25" s="28"/>
      <c r="I25" s="18"/>
      <c r="J25" s="18"/>
      <c r="K25" s="18"/>
      <c r="L25" s="18"/>
      <c r="M25" s="18"/>
    </row>
    <row r="26" spans="1:14" x14ac:dyDescent="0.25">
      <c r="A26" s="59"/>
      <c r="C26" s="60"/>
      <c r="D26" s="27"/>
      <c r="E26" s="61"/>
      <c r="F26" s="28"/>
      <c r="G26" s="28"/>
      <c r="H26" s="28"/>
      <c r="I26" s="18"/>
      <c r="J26" s="18"/>
      <c r="K26" s="18"/>
      <c r="L26" s="18"/>
      <c r="M26" s="18"/>
    </row>
    <row r="27" spans="1:14" x14ac:dyDescent="0.25">
      <c r="A27" s="59"/>
      <c r="B27" s="82" t="s">
        <v>127</v>
      </c>
      <c r="C27" s="64"/>
      <c r="D27" s="64"/>
      <c r="E27" s="64"/>
      <c r="F27" s="64"/>
      <c r="G27" s="64"/>
      <c r="H27" s="64"/>
      <c r="I27" s="67"/>
      <c r="J27" s="67"/>
      <c r="K27" s="67"/>
      <c r="L27" s="67"/>
      <c r="M27" s="67"/>
      <c r="N27" s="68"/>
    </row>
    <row r="28" spans="1:14" x14ac:dyDescent="0.25">
      <c r="A28" s="59"/>
      <c r="B28" s="64"/>
      <c r="C28" s="64"/>
      <c r="D28" s="64"/>
      <c r="E28" s="64"/>
      <c r="F28" s="64"/>
      <c r="G28" s="64"/>
      <c r="H28" s="64"/>
      <c r="I28" s="67"/>
      <c r="J28" s="67"/>
      <c r="K28" s="67"/>
      <c r="L28" s="67"/>
      <c r="M28" s="67"/>
      <c r="N28" s="68"/>
    </row>
    <row r="29" spans="1:14" x14ac:dyDescent="0.25">
      <c r="A29" s="59"/>
      <c r="B29" s="84" t="s">
        <v>32</v>
      </c>
      <c r="C29" s="84" t="s">
        <v>128</v>
      </c>
      <c r="D29" s="84" t="s">
        <v>129</v>
      </c>
      <c r="E29" s="64"/>
      <c r="F29" s="64"/>
      <c r="G29" s="64"/>
      <c r="H29" s="64"/>
      <c r="I29" s="67"/>
      <c r="J29" s="67"/>
      <c r="K29" s="67"/>
      <c r="L29" s="67"/>
      <c r="M29" s="67"/>
      <c r="N29" s="68"/>
    </row>
    <row r="30" spans="1:14" x14ac:dyDescent="0.25">
      <c r="A30" s="59"/>
      <c r="B30" s="81" t="s">
        <v>130</v>
      </c>
      <c r="C30" s="81" t="s">
        <v>294</v>
      </c>
      <c r="D30" s="81"/>
      <c r="E30" s="64"/>
      <c r="F30" s="64"/>
      <c r="G30" s="64"/>
      <c r="H30" s="64"/>
      <c r="I30" s="67"/>
      <c r="J30" s="67"/>
      <c r="K30" s="67"/>
      <c r="L30" s="67"/>
      <c r="M30" s="67"/>
      <c r="N30" s="68"/>
    </row>
    <row r="31" spans="1:14" x14ac:dyDescent="0.25">
      <c r="A31" s="59"/>
      <c r="B31" s="81" t="s">
        <v>131</v>
      </c>
      <c r="C31" s="81" t="s">
        <v>294</v>
      </c>
      <c r="D31" s="81"/>
      <c r="E31" s="64"/>
      <c r="F31" s="64"/>
      <c r="G31" s="64"/>
      <c r="H31" s="64"/>
      <c r="I31" s="67"/>
      <c r="J31" s="67"/>
      <c r="K31" s="67"/>
      <c r="L31" s="67"/>
      <c r="M31" s="67"/>
      <c r="N31" s="68"/>
    </row>
    <row r="32" spans="1:14" x14ac:dyDescent="0.25">
      <c r="A32" s="59"/>
      <c r="B32" s="81" t="s">
        <v>132</v>
      </c>
      <c r="C32" s="81" t="s">
        <v>294</v>
      </c>
      <c r="D32" s="81"/>
      <c r="E32" s="64"/>
      <c r="F32" s="64"/>
      <c r="G32" s="64"/>
      <c r="H32" s="64"/>
      <c r="I32" s="67"/>
      <c r="J32" s="67"/>
      <c r="K32" s="67"/>
      <c r="L32" s="67"/>
      <c r="M32" s="67"/>
      <c r="N32" s="68"/>
    </row>
    <row r="33" spans="1:17" x14ac:dyDescent="0.25">
      <c r="A33" s="59"/>
      <c r="B33" s="81" t="s">
        <v>133</v>
      </c>
      <c r="C33" s="81" t="s">
        <v>294</v>
      </c>
      <c r="D33" s="81"/>
      <c r="E33" s="64"/>
      <c r="F33" s="64"/>
      <c r="G33" s="64"/>
      <c r="H33" s="64"/>
      <c r="I33" s="67"/>
      <c r="J33" s="67"/>
      <c r="K33" s="67"/>
      <c r="L33" s="67"/>
      <c r="M33" s="67"/>
      <c r="N33" s="68"/>
    </row>
    <row r="34" spans="1:17" x14ac:dyDescent="0.25">
      <c r="A34" s="59"/>
      <c r="B34" s="64"/>
      <c r="C34" s="64"/>
      <c r="D34" s="64"/>
      <c r="E34" s="64"/>
      <c r="F34" s="64"/>
      <c r="G34" s="64"/>
      <c r="H34" s="64"/>
      <c r="I34" s="67"/>
      <c r="J34" s="67"/>
      <c r="K34" s="67"/>
      <c r="L34" s="67"/>
      <c r="M34" s="67"/>
      <c r="N34" s="68"/>
    </row>
    <row r="35" spans="1:17" x14ac:dyDescent="0.25">
      <c r="A35" s="59"/>
      <c r="B35" s="64"/>
      <c r="C35" s="64"/>
      <c r="D35" s="64"/>
      <c r="E35" s="64"/>
      <c r="F35" s="64"/>
      <c r="G35" s="64"/>
      <c r="H35" s="64"/>
      <c r="I35" s="67"/>
      <c r="J35" s="67"/>
      <c r="K35" s="67"/>
      <c r="L35" s="67"/>
      <c r="M35" s="67"/>
      <c r="N35" s="68"/>
    </row>
    <row r="36" spans="1:17" x14ac:dyDescent="0.25">
      <c r="A36" s="59"/>
      <c r="B36" s="82" t="s">
        <v>134</v>
      </c>
      <c r="C36" s="64"/>
      <c r="D36" s="64"/>
      <c r="E36" s="64"/>
      <c r="F36" s="64"/>
      <c r="G36" s="64"/>
      <c r="H36" s="64"/>
      <c r="I36" s="67"/>
      <c r="J36" s="67"/>
      <c r="K36" s="67"/>
      <c r="L36" s="67"/>
      <c r="M36" s="67"/>
      <c r="N36" s="68"/>
    </row>
    <row r="37" spans="1:17" x14ac:dyDescent="0.25">
      <c r="A37" s="59"/>
      <c r="B37" s="64"/>
      <c r="C37" s="64"/>
      <c r="D37" s="64"/>
      <c r="E37" s="64"/>
      <c r="F37" s="64"/>
      <c r="G37" s="64"/>
      <c r="H37" s="64"/>
      <c r="I37" s="67"/>
      <c r="J37" s="67"/>
      <c r="K37" s="67"/>
      <c r="L37" s="67"/>
      <c r="M37" s="67"/>
      <c r="N37" s="68"/>
    </row>
    <row r="38" spans="1:17" x14ac:dyDescent="0.25">
      <c r="A38" s="59"/>
      <c r="B38" s="64"/>
      <c r="C38" s="64"/>
      <c r="D38" s="64"/>
      <c r="E38" s="64"/>
      <c r="F38" s="64"/>
      <c r="G38" s="64"/>
      <c r="H38" s="64"/>
      <c r="I38" s="67"/>
      <c r="J38" s="67"/>
      <c r="K38" s="67"/>
      <c r="L38" s="67"/>
      <c r="M38" s="67"/>
      <c r="N38" s="68"/>
    </row>
    <row r="39" spans="1:17" x14ac:dyDescent="0.25">
      <c r="A39" s="59"/>
      <c r="B39" s="84" t="s">
        <v>32</v>
      </c>
      <c r="C39" s="84" t="s">
        <v>56</v>
      </c>
      <c r="D39" s="83" t="s">
        <v>50</v>
      </c>
      <c r="E39" s="83" t="s">
        <v>16</v>
      </c>
      <c r="F39" s="64"/>
      <c r="G39" s="64"/>
      <c r="H39" s="64"/>
      <c r="I39" s="67"/>
      <c r="J39" s="67"/>
      <c r="K39" s="67"/>
      <c r="L39" s="67"/>
      <c r="M39" s="67"/>
      <c r="N39" s="68"/>
    </row>
    <row r="40" spans="1:17" ht="28.5" x14ac:dyDescent="0.25">
      <c r="A40" s="59"/>
      <c r="B40" s="65" t="s">
        <v>135</v>
      </c>
      <c r="C40" s="66">
        <v>40</v>
      </c>
      <c r="D40" s="120">
        <v>40</v>
      </c>
      <c r="E40" s="442">
        <f>+D40+D41</f>
        <v>40</v>
      </c>
      <c r="F40" s="64"/>
      <c r="G40" s="64"/>
      <c r="H40" s="64"/>
      <c r="I40" s="67"/>
      <c r="J40" s="67"/>
      <c r="K40" s="67"/>
      <c r="L40" s="67"/>
      <c r="M40" s="67"/>
      <c r="N40" s="68"/>
    </row>
    <row r="41" spans="1:17" ht="42.75" x14ac:dyDescent="0.25">
      <c r="A41" s="59"/>
      <c r="B41" s="65" t="s">
        <v>136</v>
      </c>
      <c r="C41" s="66">
        <v>60</v>
      </c>
      <c r="D41" s="120">
        <f>+F149</f>
        <v>0</v>
      </c>
      <c r="E41" s="443"/>
      <c r="F41" s="64"/>
      <c r="G41" s="64"/>
      <c r="H41" s="64"/>
      <c r="I41" s="67"/>
      <c r="J41" s="67"/>
      <c r="K41" s="67"/>
      <c r="L41" s="67"/>
      <c r="M41" s="67"/>
      <c r="N41" s="68"/>
    </row>
    <row r="42" spans="1:17" x14ac:dyDescent="0.25">
      <c r="A42" s="59"/>
      <c r="C42" s="60"/>
      <c r="D42" s="27"/>
      <c r="E42" s="61"/>
      <c r="F42" s="28"/>
      <c r="G42" s="28"/>
      <c r="H42" s="28"/>
      <c r="I42" s="18"/>
      <c r="J42" s="18"/>
      <c r="K42" s="18"/>
      <c r="L42" s="18"/>
      <c r="M42" s="18"/>
    </row>
    <row r="43" spans="1:17" x14ac:dyDescent="0.25">
      <c r="A43" s="59"/>
      <c r="C43" s="60"/>
      <c r="D43" s="27"/>
      <c r="E43" s="61"/>
      <c r="F43" s="28"/>
      <c r="G43" s="28"/>
      <c r="H43" s="28"/>
      <c r="I43" s="18"/>
      <c r="J43" s="18"/>
      <c r="K43" s="18"/>
      <c r="L43" s="18"/>
      <c r="M43" s="18"/>
    </row>
    <row r="44" spans="1:17" ht="24" customHeight="1" x14ac:dyDescent="0.25">
      <c r="A44" s="59"/>
      <c r="C44" s="60"/>
      <c r="D44" s="27"/>
      <c r="E44" s="61"/>
      <c r="F44" s="28"/>
      <c r="G44" s="28"/>
      <c r="H44" s="28"/>
      <c r="I44" s="18"/>
      <c r="J44" s="18"/>
      <c r="K44" s="18"/>
      <c r="L44" s="18"/>
      <c r="M44" s="465" t="s">
        <v>34</v>
      </c>
      <c r="N44" s="465"/>
    </row>
    <row r="45" spans="1:17" ht="27.75" customHeight="1" thickBot="1" x14ac:dyDescent="0.3">
      <c r="M45" s="466"/>
      <c r="N45" s="466"/>
    </row>
    <row r="46" spans="1:17" x14ac:dyDescent="0.25">
      <c r="B46" s="82" t="s">
        <v>150</v>
      </c>
      <c r="M46" s="43"/>
      <c r="N46" s="43"/>
    </row>
    <row r="47" spans="1:17" ht="15.75" thickBot="1" x14ac:dyDescent="0.3">
      <c r="M47" s="43"/>
      <c r="N47" s="43"/>
    </row>
    <row r="48" spans="1:17" s="67" customFormat="1" ht="109.5" customHeight="1" x14ac:dyDescent="0.25">
      <c r="B48" s="78" t="s">
        <v>137</v>
      </c>
      <c r="C48" s="78" t="s">
        <v>138</v>
      </c>
      <c r="D48" s="78" t="s">
        <v>139</v>
      </c>
      <c r="E48" s="78" t="s">
        <v>44</v>
      </c>
      <c r="F48" s="78" t="s">
        <v>22</v>
      </c>
      <c r="G48" s="78" t="s">
        <v>96</v>
      </c>
      <c r="H48" s="78" t="s">
        <v>17</v>
      </c>
      <c r="I48" s="78" t="s">
        <v>10</v>
      </c>
      <c r="J48" s="78" t="s">
        <v>30</v>
      </c>
      <c r="K48" s="78" t="s">
        <v>59</v>
      </c>
      <c r="L48" s="78" t="s">
        <v>20</v>
      </c>
      <c r="M48" s="63" t="s">
        <v>26</v>
      </c>
      <c r="N48" s="78" t="s">
        <v>140</v>
      </c>
      <c r="O48" s="78" t="s">
        <v>35</v>
      </c>
      <c r="P48" s="79" t="s">
        <v>11</v>
      </c>
      <c r="Q48" s="79" t="s">
        <v>19</v>
      </c>
    </row>
    <row r="49" spans="1:26" s="73" customFormat="1" ht="93" customHeight="1" x14ac:dyDescent="0.25">
      <c r="A49" s="35">
        <v>1</v>
      </c>
      <c r="B49" s="74" t="s">
        <v>164</v>
      </c>
      <c r="C49" s="345" t="s">
        <v>164</v>
      </c>
      <c r="D49" s="346" t="s">
        <v>292</v>
      </c>
      <c r="E49" s="349">
        <v>64</v>
      </c>
      <c r="F49" s="345" t="s">
        <v>128</v>
      </c>
      <c r="G49" s="350">
        <v>0</v>
      </c>
      <c r="H49" s="351">
        <v>40191</v>
      </c>
      <c r="I49" s="352">
        <v>40543</v>
      </c>
      <c r="J49" s="352" t="s">
        <v>129</v>
      </c>
      <c r="K49" s="347">
        <v>11</v>
      </c>
      <c r="L49" s="357">
        <v>0</v>
      </c>
      <c r="M49" s="358">
        <v>2340</v>
      </c>
      <c r="N49" s="357">
        <v>0</v>
      </c>
      <c r="O49" s="353">
        <v>0</v>
      </c>
      <c r="P49" s="353">
        <v>111</v>
      </c>
      <c r="Q49" s="348" t="s">
        <v>320</v>
      </c>
      <c r="R49" s="72"/>
      <c r="S49" s="72"/>
      <c r="T49" s="72"/>
      <c r="U49" s="72"/>
      <c r="V49" s="72"/>
      <c r="W49" s="72"/>
      <c r="X49" s="72"/>
      <c r="Y49" s="72"/>
      <c r="Z49" s="72"/>
    </row>
    <row r="50" spans="1:26" s="73" customFormat="1" ht="28.5" x14ac:dyDescent="0.25">
      <c r="A50" s="35">
        <f>+A49+1</f>
        <v>2</v>
      </c>
      <c r="B50" s="74" t="s">
        <v>164</v>
      </c>
      <c r="C50" s="345" t="s">
        <v>164</v>
      </c>
      <c r="D50" s="346" t="s">
        <v>292</v>
      </c>
      <c r="E50" s="349">
        <v>353</v>
      </c>
      <c r="F50" s="345" t="s">
        <v>128</v>
      </c>
      <c r="G50" s="350">
        <v>0</v>
      </c>
      <c r="H50" s="351">
        <v>41246</v>
      </c>
      <c r="I50" s="352" t="s">
        <v>321</v>
      </c>
      <c r="J50" s="352" t="s">
        <v>129</v>
      </c>
      <c r="K50" s="347">
        <v>8</v>
      </c>
      <c r="L50" s="357">
        <v>13</v>
      </c>
      <c r="M50" s="358">
        <v>500</v>
      </c>
      <c r="N50" s="357">
        <v>0</v>
      </c>
      <c r="O50" s="353">
        <v>1967517250</v>
      </c>
      <c r="P50" s="354">
        <v>113</v>
      </c>
      <c r="Q50" s="348"/>
      <c r="R50" s="72"/>
      <c r="S50" s="72"/>
      <c r="T50" s="72"/>
      <c r="U50" s="72"/>
      <c r="V50" s="72"/>
      <c r="W50" s="72"/>
      <c r="X50" s="72"/>
      <c r="Y50" s="72"/>
      <c r="Z50" s="72"/>
    </row>
    <row r="51" spans="1:26" s="73" customFormat="1" ht="28.5" x14ac:dyDescent="0.25">
      <c r="A51" s="35">
        <f t="shared" ref="A51:A56" si="0">+A50+1</f>
        <v>3</v>
      </c>
      <c r="B51" s="74"/>
      <c r="C51" s="345" t="s">
        <v>164</v>
      </c>
      <c r="D51" s="346" t="s">
        <v>292</v>
      </c>
      <c r="E51" s="349">
        <v>26</v>
      </c>
      <c r="F51" s="345" t="s">
        <v>128</v>
      </c>
      <c r="G51" s="355">
        <v>0</v>
      </c>
      <c r="H51" s="351">
        <v>40921</v>
      </c>
      <c r="I51" s="352">
        <v>41274</v>
      </c>
      <c r="J51" s="352" t="s">
        <v>129</v>
      </c>
      <c r="K51" s="347">
        <v>5</v>
      </c>
      <c r="L51" s="357">
        <v>6</v>
      </c>
      <c r="M51" s="358">
        <v>2340</v>
      </c>
      <c r="N51" s="357">
        <v>0</v>
      </c>
      <c r="O51" s="353"/>
      <c r="P51" s="353">
        <v>111</v>
      </c>
      <c r="Q51" s="348" t="s">
        <v>320</v>
      </c>
      <c r="R51" s="72"/>
      <c r="S51" s="72"/>
      <c r="T51" s="72"/>
      <c r="U51" s="72"/>
      <c r="V51" s="72"/>
      <c r="W51" s="72"/>
      <c r="X51" s="72"/>
      <c r="Y51" s="72"/>
      <c r="Z51" s="72"/>
    </row>
    <row r="52" spans="1:26" s="73" customFormat="1" x14ac:dyDescent="0.25">
      <c r="A52" s="35">
        <f t="shared" si="0"/>
        <v>4</v>
      </c>
      <c r="B52" s="74"/>
      <c r="C52" s="345"/>
      <c r="D52" s="346"/>
      <c r="E52" s="349"/>
      <c r="F52" s="345"/>
      <c r="G52" s="345"/>
      <c r="H52" s="351"/>
      <c r="I52" s="352"/>
      <c r="J52" s="352"/>
      <c r="K52" s="347"/>
      <c r="L52" s="357"/>
      <c r="M52" s="358"/>
      <c r="N52" s="357"/>
      <c r="O52" s="353"/>
      <c r="P52" s="353"/>
      <c r="Q52" s="348"/>
      <c r="R52" s="72"/>
      <c r="S52" s="72"/>
      <c r="T52" s="72"/>
      <c r="U52" s="72"/>
      <c r="V52" s="72"/>
      <c r="W52" s="72"/>
      <c r="X52" s="72"/>
      <c r="Y52" s="72"/>
      <c r="Z52" s="72"/>
    </row>
    <row r="53" spans="1:26" s="73" customFormat="1" x14ac:dyDescent="0.25">
      <c r="A53" s="35">
        <f t="shared" si="0"/>
        <v>5</v>
      </c>
      <c r="B53" s="74"/>
      <c r="C53" s="345"/>
      <c r="D53" s="346"/>
      <c r="E53" s="349"/>
      <c r="F53" s="345"/>
      <c r="G53" s="345"/>
      <c r="H53" s="351"/>
      <c r="I53" s="352"/>
      <c r="J53" s="352"/>
      <c r="K53" s="347"/>
      <c r="L53" s="357"/>
      <c r="M53" s="358"/>
      <c r="N53" s="357"/>
      <c r="O53" s="353"/>
      <c r="P53" s="353"/>
      <c r="Q53" s="348"/>
      <c r="R53" s="72"/>
      <c r="S53" s="72"/>
      <c r="T53" s="72"/>
      <c r="U53" s="72"/>
      <c r="V53" s="72"/>
      <c r="W53" s="72"/>
      <c r="X53" s="72"/>
      <c r="Y53" s="72"/>
      <c r="Z53" s="72"/>
    </row>
    <row r="54" spans="1:26" s="73" customFormat="1" x14ac:dyDescent="0.25">
      <c r="A54" s="35">
        <f t="shared" si="0"/>
        <v>6</v>
      </c>
      <c r="B54" s="74"/>
      <c r="C54" s="345"/>
      <c r="D54" s="346"/>
      <c r="E54" s="349"/>
      <c r="F54" s="345"/>
      <c r="G54" s="345"/>
      <c r="H54" s="345"/>
      <c r="I54" s="352"/>
      <c r="J54" s="352"/>
      <c r="K54" s="347"/>
      <c r="L54" s="357"/>
      <c r="M54" s="357"/>
      <c r="N54" s="357"/>
      <c r="O54" s="353"/>
      <c r="P54" s="353"/>
      <c r="Q54" s="348"/>
      <c r="R54" s="72"/>
      <c r="S54" s="72"/>
      <c r="T54" s="72"/>
      <c r="U54" s="72"/>
      <c r="V54" s="72"/>
      <c r="W54" s="72"/>
      <c r="X54" s="72"/>
      <c r="Y54" s="72"/>
      <c r="Z54" s="72"/>
    </row>
    <row r="55" spans="1:26" s="73" customFormat="1" x14ac:dyDescent="0.25">
      <c r="A55" s="35">
        <f t="shared" si="0"/>
        <v>7</v>
      </c>
      <c r="B55" s="74"/>
      <c r="C55" s="345"/>
      <c r="D55" s="346"/>
      <c r="E55" s="349"/>
      <c r="F55" s="345"/>
      <c r="G55" s="345"/>
      <c r="H55" s="345"/>
      <c r="I55" s="352"/>
      <c r="J55" s="352"/>
      <c r="K55" s="347"/>
      <c r="L55" s="357"/>
      <c r="M55" s="357"/>
      <c r="N55" s="357"/>
      <c r="O55" s="353"/>
      <c r="P55" s="353"/>
      <c r="Q55" s="348"/>
      <c r="R55" s="72"/>
      <c r="S55" s="72"/>
      <c r="T55" s="72"/>
      <c r="U55" s="72"/>
      <c r="V55" s="72"/>
      <c r="W55" s="72"/>
      <c r="X55" s="72"/>
      <c r="Y55" s="72"/>
      <c r="Z55" s="72"/>
    </row>
    <row r="56" spans="1:26" s="73" customFormat="1" x14ac:dyDescent="0.25">
      <c r="A56" s="35">
        <f t="shared" si="0"/>
        <v>8</v>
      </c>
      <c r="B56" s="74"/>
      <c r="C56" s="345"/>
      <c r="D56" s="346"/>
      <c r="E56" s="349"/>
      <c r="F56" s="345"/>
      <c r="G56" s="345"/>
      <c r="H56" s="345"/>
      <c r="I56" s="352"/>
      <c r="J56" s="352"/>
      <c r="K56" s="347"/>
      <c r="L56" s="357"/>
      <c r="M56" s="357"/>
      <c r="N56" s="357"/>
      <c r="O56" s="353"/>
      <c r="P56" s="353"/>
      <c r="Q56" s="348"/>
      <c r="R56" s="72"/>
      <c r="S56" s="72"/>
      <c r="T56" s="72"/>
      <c r="U56" s="72"/>
      <c r="V56" s="72"/>
      <c r="W56" s="72"/>
      <c r="X56" s="72"/>
      <c r="Y56" s="72"/>
      <c r="Z56" s="72"/>
    </row>
    <row r="57" spans="1:26" s="73" customFormat="1" x14ac:dyDescent="0.25">
      <c r="A57" s="35"/>
      <c r="B57" s="118" t="s">
        <v>16</v>
      </c>
      <c r="C57" s="345"/>
      <c r="D57" s="346"/>
      <c r="E57" s="349"/>
      <c r="F57" s="345"/>
      <c r="G57" s="345"/>
      <c r="H57" s="345"/>
      <c r="I57" s="352"/>
      <c r="J57" s="352"/>
      <c r="K57" s="356">
        <f>SUM(K49:K56)</f>
        <v>24</v>
      </c>
      <c r="L57" s="359">
        <f t="shared" ref="L57:N57" si="1">SUM(L49:L56)</f>
        <v>19</v>
      </c>
      <c r="M57" s="359">
        <f t="shared" si="1"/>
        <v>5180</v>
      </c>
      <c r="N57" s="359">
        <f t="shared" si="1"/>
        <v>0</v>
      </c>
      <c r="O57" s="353"/>
      <c r="P57" s="353"/>
      <c r="Q57" s="348"/>
    </row>
    <row r="58" spans="1:26" s="20" customFormat="1" x14ac:dyDescent="0.25">
      <c r="E58" s="21"/>
    </row>
    <row r="59" spans="1:26" s="20" customFormat="1" x14ac:dyDescent="0.25">
      <c r="B59" s="467" t="s">
        <v>28</v>
      </c>
      <c r="C59" s="467" t="s">
        <v>27</v>
      </c>
      <c r="D59" s="469" t="s">
        <v>33</v>
      </c>
      <c r="E59" s="469"/>
    </row>
    <row r="60" spans="1:26" s="20" customFormat="1" x14ac:dyDescent="0.25">
      <c r="B60" s="468"/>
      <c r="C60" s="468"/>
      <c r="D60" s="122" t="s">
        <v>23</v>
      </c>
      <c r="E60" s="41" t="s">
        <v>24</v>
      </c>
    </row>
    <row r="61" spans="1:26" s="20" customFormat="1" ht="30.6" customHeight="1" x14ac:dyDescent="0.25">
      <c r="B61" s="39" t="s">
        <v>21</v>
      </c>
      <c r="C61" s="40">
        <f>+K57</f>
        <v>24</v>
      </c>
      <c r="D61" s="38" t="s">
        <v>294</v>
      </c>
      <c r="E61" s="38"/>
      <c r="F61" s="22"/>
      <c r="G61" s="22"/>
      <c r="H61" s="22"/>
      <c r="I61" s="22"/>
      <c r="J61" s="22"/>
      <c r="K61" s="22"/>
      <c r="L61" s="22"/>
      <c r="M61" s="22"/>
    </row>
    <row r="62" spans="1:26" s="20" customFormat="1" ht="30" customHeight="1" x14ac:dyDescent="0.25">
      <c r="B62" s="39" t="s">
        <v>25</v>
      </c>
      <c r="C62" s="40">
        <f>+M57</f>
        <v>5180</v>
      </c>
      <c r="D62" s="38" t="s">
        <v>294</v>
      </c>
      <c r="E62" s="38"/>
    </row>
    <row r="63" spans="1:26" s="20" customFormat="1" x14ac:dyDescent="0.25">
      <c r="B63" s="23"/>
      <c r="C63" s="470"/>
      <c r="D63" s="470"/>
      <c r="E63" s="470"/>
      <c r="F63" s="470"/>
      <c r="G63" s="470"/>
      <c r="H63" s="470"/>
      <c r="I63" s="470"/>
      <c r="J63" s="470"/>
      <c r="K63" s="470"/>
      <c r="L63" s="470"/>
      <c r="M63" s="470"/>
      <c r="N63" s="470"/>
    </row>
    <row r="64" spans="1:26" ht="28.15" customHeight="1" thickBot="1" x14ac:dyDescent="0.3"/>
    <row r="65" spans="2:17" ht="27" thickBot="1" x14ac:dyDescent="0.3">
      <c r="B65" s="471" t="s">
        <v>97</v>
      </c>
      <c r="C65" s="471"/>
      <c r="D65" s="471"/>
      <c r="E65" s="471"/>
      <c r="F65" s="471"/>
      <c r="G65" s="471"/>
      <c r="H65" s="471"/>
      <c r="I65" s="471"/>
      <c r="J65" s="471"/>
      <c r="K65" s="471"/>
      <c r="L65" s="471"/>
      <c r="M65" s="471"/>
      <c r="N65" s="471"/>
    </row>
    <row r="68" spans="2:17" ht="109.5" customHeight="1" x14ac:dyDescent="0.25">
      <c r="B68" s="80" t="s">
        <v>141</v>
      </c>
      <c r="C68" s="45" t="s">
        <v>2</v>
      </c>
      <c r="D68" s="45" t="s">
        <v>99</v>
      </c>
      <c r="E68" s="45" t="s">
        <v>98</v>
      </c>
      <c r="F68" s="45" t="s">
        <v>100</v>
      </c>
      <c r="G68" s="45" t="s">
        <v>101</v>
      </c>
      <c r="H68" s="45" t="s">
        <v>102</v>
      </c>
      <c r="I68" s="45" t="s">
        <v>103</v>
      </c>
      <c r="J68" s="45" t="s">
        <v>104</v>
      </c>
      <c r="K68" s="45" t="s">
        <v>105</v>
      </c>
      <c r="L68" s="45" t="s">
        <v>106</v>
      </c>
      <c r="M68" s="56" t="s">
        <v>107</v>
      </c>
      <c r="N68" s="56" t="s">
        <v>108</v>
      </c>
      <c r="O68" s="450" t="s">
        <v>3</v>
      </c>
      <c r="P68" s="452"/>
      <c r="Q68" s="45" t="s">
        <v>18</v>
      </c>
    </row>
    <row r="69" spans="2:17" x14ac:dyDescent="0.2">
      <c r="B69" s="279" t="s">
        <v>295</v>
      </c>
      <c r="C69" s="279" t="s">
        <v>295</v>
      </c>
      <c r="D69" s="296" t="s">
        <v>269</v>
      </c>
      <c r="E69" s="296">
        <v>150</v>
      </c>
      <c r="F69" s="297" t="s">
        <v>153</v>
      </c>
      <c r="G69" s="297" t="s">
        <v>153</v>
      </c>
      <c r="H69" s="297" t="s">
        <v>128</v>
      </c>
      <c r="I69" s="325" t="s">
        <v>128</v>
      </c>
      <c r="J69" s="325" t="s">
        <v>128</v>
      </c>
      <c r="K69" s="275" t="s">
        <v>128</v>
      </c>
      <c r="L69" s="5" t="s">
        <v>128</v>
      </c>
      <c r="M69" s="275" t="s">
        <v>128</v>
      </c>
      <c r="N69" s="275" t="s">
        <v>128</v>
      </c>
      <c r="O69" s="458"/>
      <c r="P69" s="459"/>
      <c r="Q69" s="275" t="s">
        <v>129</v>
      </c>
    </row>
    <row r="70" spans="2:17" x14ac:dyDescent="0.2">
      <c r="B70" s="279" t="s">
        <v>155</v>
      </c>
      <c r="C70" s="279" t="s">
        <v>155</v>
      </c>
      <c r="D70" s="296" t="s">
        <v>270</v>
      </c>
      <c r="E70" s="296">
        <v>150</v>
      </c>
      <c r="F70" s="297" t="s">
        <v>153</v>
      </c>
      <c r="G70" s="297" t="s">
        <v>153</v>
      </c>
      <c r="H70" s="297" t="s">
        <v>128</v>
      </c>
      <c r="I70" s="325" t="s">
        <v>128</v>
      </c>
      <c r="J70" s="325" t="s">
        <v>128</v>
      </c>
      <c r="K70" s="275" t="s">
        <v>128</v>
      </c>
      <c r="L70" s="5" t="s">
        <v>128</v>
      </c>
      <c r="M70" s="275" t="s">
        <v>128</v>
      </c>
      <c r="N70" s="275" t="s">
        <v>128</v>
      </c>
      <c r="O70" s="458"/>
      <c r="P70" s="459"/>
      <c r="Q70" s="275" t="s">
        <v>129</v>
      </c>
    </row>
    <row r="71" spans="2:17" x14ac:dyDescent="0.2">
      <c r="B71" s="279" t="s">
        <v>155</v>
      </c>
      <c r="C71" s="279" t="s">
        <v>155</v>
      </c>
      <c r="D71" s="296" t="s">
        <v>271</v>
      </c>
      <c r="E71" s="296">
        <v>150</v>
      </c>
      <c r="F71" s="297" t="s">
        <v>153</v>
      </c>
      <c r="G71" s="297" t="s">
        <v>153</v>
      </c>
      <c r="H71" s="297" t="s">
        <v>128</v>
      </c>
      <c r="I71" s="325" t="s">
        <v>128</v>
      </c>
      <c r="J71" s="325" t="s">
        <v>128</v>
      </c>
      <c r="K71" s="275" t="s">
        <v>128</v>
      </c>
      <c r="L71" s="5" t="s">
        <v>128</v>
      </c>
      <c r="M71" s="275" t="s">
        <v>128</v>
      </c>
      <c r="N71" s="275" t="s">
        <v>128</v>
      </c>
      <c r="O71" s="458"/>
      <c r="P71" s="459"/>
      <c r="Q71" s="275"/>
    </row>
    <row r="72" spans="2:17" x14ac:dyDescent="0.2">
      <c r="B72" s="279" t="s">
        <v>155</v>
      </c>
      <c r="C72" s="279" t="s">
        <v>155</v>
      </c>
      <c r="D72" s="296" t="s">
        <v>272</v>
      </c>
      <c r="E72" s="296">
        <v>90</v>
      </c>
      <c r="F72" s="297" t="s">
        <v>153</v>
      </c>
      <c r="G72" s="297" t="s">
        <v>153</v>
      </c>
      <c r="H72" s="297" t="s">
        <v>128</v>
      </c>
      <c r="I72" s="325" t="s">
        <v>128</v>
      </c>
      <c r="J72" s="325" t="s">
        <v>128</v>
      </c>
      <c r="K72" s="275" t="s">
        <v>128</v>
      </c>
      <c r="L72" s="5" t="s">
        <v>128</v>
      </c>
      <c r="M72" s="275" t="s">
        <v>128</v>
      </c>
      <c r="N72" s="275" t="s">
        <v>128</v>
      </c>
      <c r="O72" s="458"/>
      <c r="P72" s="459"/>
      <c r="Q72" s="275"/>
    </row>
    <row r="73" spans="2:17" x14ac:dyDescent="0.2">
      <c r="B73" s="279"/>
      <c r="C73" s="279"/>
      <c r="D73" s="296"/>
      <c r="E73" s="296"/>
      <c r="F73" s="297"/>
      <c r="G73" s="297"/>
      <c r="H73" s="297"/>
      <c r="I73" s="325"/>
      <c r="J73" s="325"/>
      <c r="K73" s="275"/>
      <c r="L73" s="275"/>
      <c r="M73" s="275"/>
      <c r="N73" s="275"/>
      <c r="O73" s="458"/>
      <c r="P73" s="459"/>
      <c r="Q73" s="81"/>
    </row>
    <row r="74" spans="2:17" x14ac:dyDescent="0.2">
      <c r="B74" s="279"/>
      <c r="C74" s="279"/>
      <c r="D74" s="296"/>
      <c r="E74" s="296"/>
      <c r="F74" s="297"/>
      <c r="G74" s="297"/>
      <c r="H74" s="297"/>
      <c r="I74" s="325"/>
      <c r="J74" s="325"/>
      <c r="K74" s="275"/>
      <c r="L74" s="275"/>
      <c r="M74" s="275"/>
      <c r="N74" s="275"/>
      <c r="O74" s="458"/>
      <c r="P74" s="459"/>
      <c r="Q74" s="81"/>
    </row>
    <row r="75" spans="2:17" x14ac:dyDescent="0.25">
      <c r="B75" s="275"/>
      <c r="C75" s="275"/>
      <c r="D75" s="275"/>
      <c r="E75" s="275"/>
      <c r="F75" s="275"/>
      <c r="G75" s="275"/>
      <c r="H75" s="275"/>
      <c r="I75" s="275"/>
      <c r="J75" s="275"/>
      <c r="K75" s="275"/>
      <c r="L75" s="275"/>
      <c r="M75" s="275"/>
      <c r="N75" s="275"/>
      <c r="O75" s="458"/>
      <c r="P75" s="459"/>
      <c r="Q75" s="81"/>
    </row>
    <row r="76" spans="2:17" x14ac:dyDescent="0.25">
      <c r="B76" s="5" t="s">
        <v>1</v>
      </c>
    </row>
    <row r="77" spans="2:17" x14ac:dyDescent="0.25">
      <c r="B77" s="5" t="s">
        <v>36</v>
      </c>
    </row>
    <row r="78" spans="2:17" x14ac:dyDescent="0.25">
      <c r="B78" s="5" t="s">
        <v>60</v>
      </c>
    </row>
    <row r="80" spans="2:17" ht="15.75" thickBot="1" x14ac:dyDescent="0.3"/>
    <row r="81" spans="2:17" ht="27" thickBot="1" x14ac:dyDescent="0.3">
      <c r="B81" s="444" t="s">
        <v>37</v>
      </c>
      <c r="C81" s="445"/>
      <c r="D81" s="445"/>
      <c r="E81" s="445"/>
      <c r="F81" s="445"/>
      <c r="G81" s="445"/>
      <c r="H81" s="445"/>
      <c r="I81" s="445"/>
      <c r="J81" s="445"/>
      <c r="K81" s="445"/>
      <c r="L81" s="445"/>
      <c r="M81" s="445"/>
      <c r="N81" s="446"/>
    </row>
    <row r="86" spans="2:17" ht="96" customHeight="1" x14ac:dyDescent="0.25">
      <c r="B86" s="80" t="s">
        <v>0</v>
      </c>
      <c r="C86" s="80" t="s">
        <v>38</v>
      </c>
      <c r="D86" s="80" t="s">
        <v>39</v>
      </c>
      <c r="E86" s="80" t="s">
        <v>109</v>
      </c>
      <c r="F86" s="80" t="s">
        <v>111</v>
      </c>
      <c r="G86" s="80" t="s">
        <v>112</v>
      </c>
      <c r="H86" s="80" t="s">
        <v>113</v>
      </c>
      <c r="I86" s="80" t="s">
        <v>110</v>
      </c>
      <c r="J86" s="450" t="s">
        <v>114</v>
      </c>
      <c r="K86" s="451"/>
      <c r="L86" s="452"/>
      <c r="M86" s="80" t="s">
        <v>115</v>
      </c>
      <c r="N86" s="80" t="s">
        <v>40</v>
      </c>
      <c r="O86" s="80" t="s">
        <v>41</v>
      </c>
      <c r="P86" s="450" t="s">
        <v>3</v>
      </c>
      <c r="Q86" s="452"/>
    </row>
    <row r="87" spans="2:17" ht="255.75" customHeight="1" x14ac:dyDescent="0.25">
      <c r="B87" s="318" t="s">
        <v>42</v>
      </c>
      <c r="C87" s="318" t="s">
        <v>273</v>
      </c>
      <c r="D87" s="318" t="s">
        <v>274</v>
      </c>
      <c r="E87" s="318">
        <v>56086170</v>
      </c>
      <c r="F87" s="318" t="s">
        <v>275</v>
      </c>
      <c r="G87" s="318" t="s">
        <v>276</v>
      </c>
      <c r="H87" s="315">
        <v>41542</v>
      </c>
      <c r="I87" s="275" t="s">
        <v>129</v>
      </c>
      <c r="J87" s="276" t="s">
        <v>164</v>
      </c>
      <c r="K87" s="315" t="s">
        <v>322</v>
      </c>
      <c r="L87" s="315" t="s">
        <v>161</v>
      </c>
      <c r="M87" s="275" t="s">
        <v>128</v>
      </c>
      <c r="N87" s="275" t="s">
        <v>128</v>
      </c>
      <c r="O87" s="275" t="s">
        <v>128</v>
      </c>
      <c r="P87" s="66"/>
      <c r="Q87" s="66"/>
    </row>
    <row r="88" spans="2:17" ht="155.25" customHeight="1" x14ac:dyDescent="0.25">
      <c r="B88" s="318" t="s">
        <v>42</v>
      </c>
      <c r="C88" s="318" t="s">
        <v>273</v>
      </c>
      <c r="D88" s="318" t="s">
        <v>277</v>
      </c>
      <c r="E88" s="318">
        <v>40880125</v>
      </c>
      <c r="F88" s="318" t="s">
        <v>158</v>
      </c>
      <c r="G88" s="318" t="s">
        <v>159</v>
      </c>
      <c r="H88" s="315">
        <v>41166</v>
      </c>
      <c r="I88" s="275" t="s">
        <v>128</v>
      </c>
      <c r="J88" s="276" t="s">
        <v>164</v>
      </c>
      <c r="K88" s="315" t="s">
        <v>323</v>
      </c>
      <c r="L88" s="277" t="s">
        <v>161</v>
      </c>
      <c r="M88" s="275" t="s">
        <v>128</v>
      </c>
      <c r="N88" s="275" t="s">
        <v>128</v>
      </c>
      <c r="O88" s="275" t="s">
        <v>128</v>
      </c>
      <c r="P88" s="66"/>
      <c r="Q88" s="66"/>
    </row>
    <row r="89" spans="2:17" ht="175.5" customHeight="1" x14ac:dyDescent="0.25">
      <c r="B89" s="318" t="s">
        <v>42</v>
      </c>
      <c r="C89" s="318" t="s">
        <v>273</v>
      </c>
      <c r="D89" s="318" t="s">
        <v>278</v>
      </c>
      <c r="E89" s="318">
        <v>56086170</v>
      </c>
      <c r="F89" s="318" t="s">
        <v>158</v>
      </c>
      <c r="G89" s="318" t="s">
        <v>279</v>
      </c>
      <c r="H89" s="315">
        <v>35416</v>
      </c>
      <c r="I89" s="275" t="s">
        <v>129</v>
      </c>
      <c r="J89" s="276" t="s">
        <v>325</v>
      </c>
      <c r="K89" s="315" t="s">
        <v>324</v>
      </c>
      <c r="L89" s="315" t="s">
        <v>326</v>
      </c>
      <c r="M89" s="275" t="s">
        <v>128</v>
      </c>
      <c r="N89" s="275" t="s">
        <v>128</v>
      </c>
      <c r="O89" s="275" t="s">
        <v>128</v>
      </c>
      <c r="P89" s="66"/>
      <c r="Q89" s="66"/>
    </row>
    <row r="90" spans="2:17" ht="175.5" customHeight="1" x14ac:dyDescent="0.2">
      <c r="B90" s="273" t="s">
        <v>43</v>
      </c>
      <c r="C90" s="318" t="s">
        <v>273</v>
      </c>
      <c r="D90" s="318" t="s">
        <v>280</v>
      </c>
      <c r="E90" s="318">
        <v>1124001963</v>
      </c>
      <c r="F90" s="318" t="s">
        <v>158</v>
      </c>
      <c r="G90" s="318" t="s">
        <v>159</v>
      </c>
      <c r="H90" s="315">
        <v>40886</v>
      </c>
      <c r="I90" s="275" t="s">
        <v>128</v>
      </c>
      <c r="J90" s="276" t="s">
        <v>281</v>
      </c>
      <c r="K90" s="315" t="s">
        <v>327</v>
      </c>
      <c r="L90" s="315" t="s">
        <v>267</v>
      </c>
      <c r="M90" s="275" t="s">
        <v>128</v>
      </c>
      <c r="N90" s="275" t="s">
        <v>128</v>
      </c>
      <c r="O90" s="275" t="s">
        <v>128</v>
      </c>
      <c r="P90" s="66"/>
      <c r="Q90" s="66"/>
    </row>
    <row r="91" spans="2:17" ht="175.5" customHeight="1" x14ac:dyDescent="0.2">
      <c r="B91" s="273" t="s">
        <v>43</v>
      </c>
      <c r="C91" s="318" t="s">
        <v>273</v>
      </c>
      <c r="D91" s="318" t="s">
        <v>282</v>
      </c>
      <c r="E91" s="318">
        <v>22734758</v>
      </c>
      <c r="F91" s="318" t="s">
        <v>160</v>
      </c>
      <c r="G91" s="318" t="s">
        <v>283</v>
      </c>
      <c r="H91" s="315">
        <v>39661</v>
      </c>
      <c r="I91" s="275" t="s">
        <v>128</v>
      </c>
      <c r="J91" s="276" t="s">
        <v>281</v>
      </c>
      <c r="K91" s="315" t="s">
        <v>328</v>
      </c>
      <c r="L91" s="315" t="s">
        <v>267</v>
      </c>
      <c r="M91" s="275" t="s">
        <v>128</v>
      </c>
      <c r="N91" s="275" t="s">
        <v>128</v>
      </c>
      <c r="O91" s="275" t="s">
        <v>128</v>
      </c>
      <c r="P91" s="66"/>
      <c r="Q91" s="66"/>
    </row>
    <row r="92" spans="2:17" ht="175.5" customHeight="1" x14ac:dyDescent="0.2">
      <c r="B92" s="273" t="s">
        <v>43</v>
      </c>
      <c r="C92" s="318" t="s">
        <v>273</v>
      </c>
      <c r="D92" s="318" t="s">
        <v>284</v>
      </c>
      <c r="E92" s="318">
        <v>40879845</v>
      </c>
      <c r="F92" s="318" t="s">
        <v>160</v>
      </c>
      <c r="G92" s="318" t="s">
        <v>265</v>
      </c>
      <c r="H92" s="315">
        <v>39990</v>
      </c>
      <c r="I92" s="275" t="s">
        <v>128</v>
      </c>
      <c r="J92" s="276" t="s">
        <v>285</v>
      </c>
      <c r="K92" s="315" t="s">
        <v>329</v>
      </c>
      <c r="L92" s="315" t="s">
        <v>267</v>
      </c>
      <c r="M92" s="275" t="s">
        <v>128</v>
      </c>
      <c r="N92" s="275" t="s">
        <v>128</v>
      </c>
      <c r="O92" s="275" t="s">
        <v>128</v>
      </c>
      <c r="P92" s="66"/>
      <c r="Q92" s="66"/>
    </row>
    <row r="93" spans="2:17" ht="33.6" customHeight="1" x14ac:dyDescent="0.2">
      <c r="B93" s="273"/>
      <c r="C93" s="273"/>
      <c r="D93" s="273"/>
      <c r="E93" s="279"/>
      <c r="F93" s="279"/>
      <c r="G93" s="273"/>
      <c r="H93" s="280"/>
      <c r="I93" s="296"/>
      <c r="J93" s="276"/>
      <c r="K93" s="322"/>
      <c r="L93" s="277"/>
      <c r="M93" s="275"/>
      <c r="N93" s="275"/>
      <c r="O93" s="275"/>
      <c r="P93" s="66"/>
      <c r="Q93" s="66"/>
    </row>
    <row r="95" spans="2:17" ht="15.75" thickBot="1" x14ac:dyDescent="0.3"/>
    <row r="96" spans="2:17" ht="27" thickBot="1" x14ac:dyDescent="0.3">
      <c r="B96" s="444" t="s">
        <v>45</v>
      </c>
      <c r="C96" s="445"/>
      <c r="D96" s="445"/>
      <c r="E96" s="445"/>
      <c r="F96" s="445"/>
      <c r="G96" s="445"/>
      <c r="H96" s="445"/>
      <c r="I96" s="445"/>
      <c r="J96" s="445"/>
      <c r="K96" s="445"/>
      <c r="L96" s="445"/>
      <c r="M96" s="445"/>
      <c r="N96" s="446"/>
    </row>
    <row r="99" spans="1:26" ht="46.15" customHeight="1" x14ac:dyDescent="0.25">
      <c r="B99" s="45" t="s">
        <v>32</v>
      </c>
      <c r="C99" s="45" t="s">
        <v>46</v>
      </c>
      <c r="D99" s="450" t="s">
        <v>3</v>
      </c>
      <c r="E99" s="452"/>
    </row>
    <row r="100" spans="1:26" ht="46.9" customHeight="1" x14ac:dyDescent="0.25">
      <c r="B100" s="46" t="s">
        <v>116</v>
      </c>
      <c r="C100" s="81" t="s">
        <v>128</v>
      </c>
      <c r="D100" s="455"/>
      <c r="E100" s="455"/>
    </row>
    <row r="103" spans="1:26" ht="26.25" x14ac:dyDescent="0.25">
      <c r="B103" s="456" t="s">
        <v>62</v>
      </c>
      <c r="C103" s="457"/>
      <c r="D103" s="457"/>
      <c r="E103" s="457"/>
      <c r="F103" s="457"/>
      <c r="G103" s="457"/>
      <c r="H103" s="457"/>
      <c r="I103" s="457"/>
      <c r="J103" s="457"/>
      <c r="K103" s="457"/>
      <c r="L103" s="457"/>
      <c r="M103" s="457"/>
      <c r="N103" s="457"/>
      <c r="O103" s="457"/>
      <c r="P103" s="457"/>
    </row>
    <row r="105" spans="1:26" ht="15.75" thickBot="1" x14ac:dyDescent="0.3"/>
    <row r="106" spans="1:26" ht="27" thickBot="1" x14ac:dyDescent="0.3">
      <c r="B106" s="444" t="s">
        <v>52</v>
      </c>
      <c r="C106" s="445"/>
      <c r="D106" s="445"/>
      <c r="E106" s="445"/>
      <c r="F106" s="445"/>
      <c r="G106" s="445"/>
      <c r="H106" s="445"/>
      <c r="I106" s="445"/>
      <c r="J106" s="445"/>
      <c r="K106" s="445"/>
      <c r="L106" s="445"/>
      <c r="M106" s="445"/>
      <c r="N106" s="446"/>
    </row>
    <row r="108" spans="1:26" ht="15.75" thickBot="1" x14ac:dyDescent="0.3">
      <c r="M108" s="43"/>
      <c r="N108" s="43"/>
    </row>
    <row r="109" spans="1:26" s="67" customFormat="1" ht="109.5" customHeight="1" x14ac:dyDescent="0.25">
      <c r="B109" s="78" t="s">
        <v>137</v>
      </c>
      <c r="C109" s="78" t="s">
        <v>138</v>
      </c>
      <c r="D109" s="78" t="s">
        <v>139</v>
      </c>
      <c r="E109" s="78" t="s">
        <v>44</v>
      </c>
      <c r="F109" s="78" t="s">
        <v>22</v>
      </c>
      <c r="G109" s="78" t="s">
        <v>96</v>
      </c>
      <c r="H109" s="78" t="s">
        <v>17</v>
      </c>
      <c r="I109" s="78" t="s">
        <v>10</v>
      </c>
      <c r="J109" s="78" t="s">
        <v>30</v>
      </c>
      <c r="K109" s="78" t="s">
        <v>59</v>
      </c>
      <c r="L109" s="78" t="s">
        <v>20</v>
      </c>
      <c r="M109" s="63" t="s">
        <v>26</v>
      </c>
      <c r="N109" s="78" t="s">
        <v>140</v>
      </c>
      <c r="O109" s="78" t="s">
        <v>35</v>
      </c>
      <c r="P109" s="79" t="s">
        <v>11</v>
      </c>
      <c r="Q109" s="79" t="s">
        <v>19</v>
      </c>
    </row>
    <row r="110" spans="1:26" s="73" customFormat="1" ht="30" x14ac:dyDescent="0.25">
      <c r="A110" s="35">
        <v>1</v>
      </c>
      <c r="B110" s="74" t="s">
        <v>164</v>
      </c>
      <c r="C110" s="75" t="s">
        <v>164</v>
      </c>
      <c r="D110" s="74" t="s">
        <v>292</v>
      </c>
      <c r="E110" s="360">
        <v>159</v>
      </c>
      <c r="F110" s="75" t="s">
        <v>128</v>
      </c>
      <c r="G110" s="370">
        <v>0</v>
      </c>
      <c r="H110" s="361">
        <v>40939</v>
      </c>
      <c r="I110" s="362">
        <v>41274</v>
      </c>
      <c r="J110" s="362" t="s">
        <v>129</v>
      </c>
      <c r="K110" s="360">
        <v>11</v>
      </c>
      <c r="L110" s="360">
        <v>0</v>
      </c>
      <c r="M110" s="360">
        <v>1020</v>
      </c>
      <c r="N110" s="360">
        <v>0</v>
      </c>
      <c r="O110" s="363"/>
      <c r="P110" s="363">
        <v>111</v>
      </c>
      <c r="Q110" s="112"/>
      <c r="R110" s="72"/>
      <c r="S110" s="72"/>
      <c r="T110" s="72"/>
      <c r="U110" s="72"/>
      <c r="V110" s="72"/>
      <c r="W110" s="72"/>
      <c r="X110" s="72"/>
      <c r="Y110" s="72"/>
      <c r="Z110" s="72"/>
    </row>
    <row r="111" spans="1:26" s="73" customFormat="1" ht="30" x14ac:dyDescent="0.25">
      <c r="A111" s="35">
        <f>+A110+1</f>
        <v>2</v>
      </c>
      <c r="B111" s="74" t="s">
        <v>164</v>
      </c>
      <c r="C111" s="75" t="s">
        <v>164</v>
      </c>
      <c r="D111" s="74" t="s">
        <v>292</v>
      </c>
      <c r="E111" s="360">
        <v>104</v>
      </c>
      <c r="F111" s="75" t="s">
        <v>128</v>
      </c>
      <c r="G111" s="360">
        <v>0</v>
      </c>
      <c r="H111" s="361">
        <v>41295</v>
      </c>
      <c r="I111" s="362">
        <v>41639</v>
      </c>
      <c r="J111" s="362" t="s">
        <v>129</v>
      </c>
      <c r="K111" s="360">
        <v>11</v>
      </c>
      <c r="L111" s="360">
        <v>0</v>
      </c>
      <c r="M111" s="360">
        <v>2000</v>
      </c>
      <c r="N111" s="360">
        <v>0</v>
      </c>
      <c r="O111" s="363"/>
      <c r="P111" s="363">
        <v>111</v>
      </c>
      <c r="Q111" s="112"/>
      <c r="R111" s="72"/>
      <c r="S111" s="72"/>
      <c r="T111" s="72"/>
      <c r="U111" s="72"/>
      <c r="V111" s="72"/>
      <c r="W111" s="72"/>
      <c r="X111" s="72"/>
      <c r="Y111" s="72"/>
      <c r="Z111" s="72"/>
    </row>
    <row r="112" spans="1:26" s="73" customFormat="1" x14ac:dyDescent="0.25">
      <c r="A112" s="35">
        <f t="shared" ref="A112:A117" si="2">+A111+1</f>
        <v>3</v>
      </c>
      <c r="B112" s="74"/>
      <c r="C112" s="75"/>
      <c r="D112" s="74"/>
      <c r="E112" s="360"/>
      <c r="F112" s="75"/>
      <c r="G112" s="360"/>
      <c r="H112" s="75"/>
      <c r="I112" s="362"/>
      <c r="J112" s="362"/>
      <c r="K112" s="360"/>
      <c r="L112" s="360"/>
      <c r="M112" s="360"/>
      <c r="N112" s="360"/>
      <c r="O112" s="363"/>
      <c r="P112" s="363"/>
      <c r="Q112" s="112"/>
      <c r="R112" s="72"/>
      <c r="S112" s="72"/>
      <c r="T112" s="72"/>
      <c r="U112" s="72"/>
      <c r="V112" s="72"/>
      <c r="W112" s="72"/>
      <c r="X112" s="72"/>
      <c r="Y112" s="72"/>
      <c r="Z112" s="72"/>
    </row>
    <row r="113" spans="1:26" s="73" customFormat="1" x14ac:dyDescent="0.25">
      <c r="A113" s="35">
        <f t="shared" si="2"/>
        <v>4</v>
      </c>
      <c r="B113" s="74"/>
      <c r="C113" s="75"/>
      <c r="D113" s="74"/>
      <c r="E113" s="360"/>
      <c r="F113" s="75"/>
      <c r="G113" s="360"/>
      <c r="H113" s="75"/>
      <c r="I113" s="362"/>
      <c r="J113" s="362"/>
      <c r="K113" s="360"/>
      <c r="L113" s="360"/>
      <c r="M113" s="360"/>
      <c r="N113" s="360"/>
      <c r="O113" s="363"/>
      <c r="P113" s="363"/>
      <c r="Q113" s="112"/>
      <c r="R113" s="72"/>
      <c r="S113" s="72"/>
      <c r="T113" s="72"/>
      <c r="U113" s="72"/>
      <c r="V113" s="72"/>
      <c r="W113" s="72"/>
      <c r="X113" s="72"/>
      <c r="Y113" s="72"/>
      <c r="Z113" s="72"/>
    </row>
    <row r="114" spans="1:26" s="73" customFormat="1" x14ac:dyDescent="0.25">
      <c r="A114" s="35">
        <f t="shared" si="2"/>
        <v>5</v>
      </c>
      <c r="B114" s="74"/>
      <c r="C114" s="75"/>
      <c r="D114" s="74"/>
      <c r="E114" s="360"/>
      <c r="F114" s="75"/>
      <c r="G114" s="360"/>
      <c r="H114" s="75"/>
      <c r="I114" s="362"/>
      <c r="J114" s="362"/>
      <c r="K114" s="360"/>
      <c r="L114" s="360"/>
      <c r="M114" s="360"/>
      <c r="N114" s="360"/>
      <c r="O114" s="363"/>
      <c r="P114" s="363"/>
      <c r="Q114" s="112"/>
      <c r="R114" s="72"/>
      <c r="S114" s="72"/>
      <c r="T114" s="72"/>
      <c r="U114" s="72"/>
      <c r="V114" s="72"/>
      <c r="W114" s="72"/>
      <c r="X114" s="72"/>
      <c r="Y114" s="72"/>
      <c r="Z114" s="72"/>
    </row>
    <row r="115" spans="1:26" s="73" customFormat="1" x14ac:dyDescent="0.25">
      <c r="A115" s="35">
        <f t="shared" si="2"/>
        <v>6</v>
      </c>
      <c r="B115" s="74"/>
      <c r="C115" s="75"/>
      <c r="D115" s="74"/>
      <c r="E115" s="360"/>
      <c r="F115" s="75"/>
      <c r="G115" s="360"/>
      <c r="H115" s="75"/>
      <c r="I115" s="362"/>
      <c r="J115" s="362"/>
      <c r="K115" s="360"/>
      <c r="L115" s="360"/>
      <c r="M115" s="360"/>
      <c r="N115" s="360"/>
      <c r="O115" s="363"/>
      <c r="P115" s="363"/>
      <c r="Q115" s="112"/>
      <c r="R115" s="72"/>
      <c r="S115" s="72"/>
      <c r="T115" s="72"/>
      <c r="U115" s="72"/>
      <c r="V115" s="72"/>
      <c r="W115" s="72"/>
      <c r="X115" s="72"/>
      <c r="Y115" s="72"/>
      <c r="Z115" s="72"/>
    </row>
    <row r="116" spans="1:26" s="73" customFormat="1" x14ac:dyDescent="0.25">
      <c r="A116" s="35">
        <f t="shared" si="2"/>
        <v>7</v>
      </c>
      <c r="B116" s="74"/>
      <c r="C116" s="75"/>
      <c r="D116" s="74"/>
      <c r="E116" s="360"/>
      <c r="F116" s="75"/>
      <c r="G116" s="360"/>
      <c r="H116" s="75"/>
      <c r="I116" s="362"/>
      <c r="J116" s="362"/>
      <c r="K116" s="360"/>
      <c r="L116" s="360"/>
      <c r="M116" s="360"/>
      <c r="N116" s="360"/>
      <c r="O116" s="363"/>
      <c r="P116" s="363"/>
      <c r="Q116" s="112"/>
      <c r="R116" s="72"/>
      <c r="S116" s="72"/>
      <c r="T116" s="72"/>
      <c r="U116" s="72"/>
      <c r="V116" s="72"/>
      <c r="W116" s="72"/>
      <c r="X116" s="72"/>
      <c r="Y116" s="72"/>
      <c r="Z116" s="72"/>
    </row>
    <row r="117" spans="1:26" s="73" customFormat="1" x14ac:dyDescent="0.25">
      <c r="A117" s="35">
        <f t="shared" si="2"/>
        <v>8</v>
      </c>
      <c r="B117" s="74"/>
      <c r="C117" s="75"/>
      <c r="D117" s="74"/>
      <c r="E117" s="360"/>
      <c r="F117" s="75"/>
      <c r="G117" s="360"/>
      <c r="H117" s="75"/>
      <c r="I117" s="362"/>
      <c r="J117" s="362"/>
      <c r="K117" s="360"/>
      <c r="L117" s="360"/>
      <c r="M117" s="360"/>
      <c r="N117" s="360"/>
      <c r="O117" s="363"/>
      <c r="P117" s="363"/>
      <c r="Q117" s="112"/>
      <c r="R117" s="72"/>
      <c r="S117" s="72"/>
      <c r="T117" s="72"/>
      <c r="U117" s="72"/>
      <c r="V117" s="72"/>
      <c r="W117" s="72"/>
      <c r="X117" s="72"/>
      <c r="Y117" s="72"/>
      <c r="Z117" s="72"/>
    </row>
    <row r="118" spans="1:26" s="73" customFormat="1" x14ac:dyDescent="0.25">
      <c r="A118" s="35"/>
      <c r="B118" s="118" t="s">
        <v>16</v>
      </c>
      <c r="C118" s="75"/>
      <c r="D118" s="74"/>
      <c r="E118" s="360"/>
      <c r="F118" s="75"/>
      <c r="G118" s="360"/>
      <c r="H118" s="75"/>
      <c r="I118" s="362"/>
      <c r="J118" s="362"/>
      <c r="K118" s="364">
        <f t="shared" ref="K118:N118" si="3">SUM(K110:K117)</f>
        <v>22</v>
      </c>
      <c r="L118" s="364">
        <f t="shared" si="3"/>
        <v>0</v>
      </c>
      <c r="M118" s="365">
        <f t="shared" si="3"/>
        <v>3020</v>
      </c>
      <c r="N118" s="364">
        <f t="shared" si="3"/>
        <v>0</v>
      </c>
      <c r="O118" s="363"/>
      <c r="P118" s="363"/>
      <c r="Q118" s="113"/>
    </row>
    <row r="119" spans="1:26" x14ac:dyDescent="0.25">
      <c r="B119" s="20"/>
      <c r="C119" s="20"/>
      <c r="D119" s="20"/>
      <c r="E119" s="366"/>
      <c r="F119" s="367"/>
      <c r="G119" s="367"/>
      <c r="H119" s="367"/>
      <c r="I119" s="367"/>
      <c r="J119" s="367"/>
      <c r="K119" s="367"/>
      <c r="L119" s="367"/>
      <c r="M119" s="368"/>
      <c r="N119" s="367"/>
      <c r="O119" s="367"/>
      <c r="P119" s="367"/>
      <c r="Q119" s="369"/>
    </row>
    <row r="120" spans="1:26" ht="18.75" x14ac:dyDescent="0.25">
      <c r="B120" s="39" t="s">
        <v>31</v>
      </c>
      <c r="C120" s="49">
        <f>+K118</f>
        <v>22</v>
      </c>
      <c r="H120" s="22"/>
      <c r="I120" s="22"/>
      <c r="J120" s="22"/>
      <c r="K120" s="22"/>
      <c r="L120" s="22"/>
      <c r="M120" s="22"/>
      <c r="N120" s="20"/>
      <c r="O120" s="20"/>
      <c r="P120" s="20"/>
    </row>
    <row r="122" spans="1:26" ht="15.75" thickBot="1" x14ac:dyDescent="0.3"/>
    <row r="123" spans="1:26" ht="37.15" customHeight="1" thickBot="1" x14ac:dyDescent="0.3">
      <c r="B123" s="51" t="s">
        <v>48</v>
      </c>
      <c r="C123" s="52" t="s">
        <v>49</v>
      </c>
      <c r="D123" s="51" t="s">
        <v>50</v>
      </c>
      <c r="E123" s="52" t="s">
        <v>53</v>
      </c>
    </row>
    <row r="124" spans="1:26" ht="41.45" customHeight="1" x14ac:dyDescent="0.25">
      <c r="B124" s="44" t="s">
        <v>117</v>
      </c>
      <c r="C124" s="47">
        <v>20</v>
      </c>
      <c r="D124" s="47"/>
      <c r="E124" s="447">
        <f>+D124+D125+D126</f>
        <v>40</v>
      </c>
    </row>
    <row r="125" spans="1:26" x14ac:dyDescent="0.25">
      <c r="B125" s="44" t="s">
        <v>118</v>
      </c>
      <c r="C125" s="37">
        <v>30</v>
      </c>
      <c r="D125" s="120"/>
      <c r="E125" s="448"/>
    </row>
    <row r="126" spans="1:26" ht="15.75" thickBot="1" x14ac:dyDescent="0.3">
      <c r="B126" s="44" t="s">
        <v>119</v>
      </c>
      <c r="C126" s="48">
        <v>40</v>
      </c>
      <c r="D126" s="48">
        <v>40</v>
      </c>
      <c r="E126" s="449"/>
    </row>
    <row r="128" spans="1:26" ht="15.75" thickBot="1" x14ac:dyDescent="0.3"/>
    <row r="129" spans="2:17" ht="27" thickBot="1" x14ac:dyDescent="0.3">
      <c r="B129" s="444" t="s">
        <v>151</v>
      </c>
      <c r="C129" s="445"/>
      <c r="D129" s="445"/>
      <c r="E129" s="445"/>
      <c r="F129" s="445"/>
      <c r="G129" s="445"/>
      <c r="H129" s="445"/>
      <c r="I129" s="445"/>
      <c r="J129" s="445"/>
      <c r="K129" s="445"/>
      <c r="L129" s="445"/>
      <c r="M129" s="445"/>
      <c r="N129" s="446"/>
    </row>
    <row r="131" spans="2:17" ht="96.75" customHeight="1" x14ac:dyDescent="0.25">
      <c r="B131" s="80" t="s">
        <v>0</v>
      </c>
      <c r="C131" s="80" t="s">
        <v>38</v>
      </c>
      <c r="D131" s="80" t="s">
        <v>39</v>
      </c>
      <c r="E131" s="80" t="s">
        <v>109</v>
      </c>
      <c r="F131" s="80" t="s">
        <v>111</v>
      </c>
      <c r="G131" s="80" t="s">
        <v>112</v>
      </c>
      <c r="H131" s="80" t="s">
        <v>113</v>
      </c>
      <c r="I131" s="80" t="s">
        <v>110</v>
      </c>
      <c r="J131" s="450" t="s">
        <v>114</v>
      </c>
      <c r="K131" s="451"/>
      <c r="L131" s="452"/>
      <c r="M131" s="80" t="s">
        <v>115</v>
      </c>
      <c r="N131" s="80" t="s">
        <v>40</v>
      </c>
      <c r="O131" s="80" t="s">
        <v>41</v>
      </c>
      <c r="P131" s="450" t="s">
        <v>3</v>
      </c>
      <c r="Q131" s="452"/>
    </row>
    <row r="132" spans="2:17" ht="60.75" customHeight="1" x14ac:dyDescent="0.25">
      <c r="B132" s="224" t="s">
        <v>123</v>
      </c>
      <c r="C132" s="119" t="s">
        <v>330</v>
      </c>
      <c r="D132" s="338" t="s">
        <v>331</v>
      </c>
      <c r="E132" s="1">
        <v>26984231</v>
      </c>
      <c r="F132" s="338" t="s">
        <v>332</v>
      </c>
      <c r="G132" s="119" t="s">
        <v>159</v>
      </c>
      <c r="H132" s="137">
        <v>35405</v>
      </c>
      <c r="I132" s="3"/>
      <c r="J132" s="119" t="s">
        <v>164</v>
      </c>
      <c r="K132" s="58" t="s">
        <v>333</v>
      </c>
      <c r="L132" s="58" t="s">
        <v>334</v>
      </c>
      <c r="M132" s="81" t="s">
        <v>128</v>
      </c>
      <c r="N132" s="81" t="s">
        <v>128</v>
      </c>
      <c r="O132" s="81" t="s">
        <v>128</v>
      </c>
      <c r="P132" s="453" t="s">
        <v>336</v>
      </c>
      <c r="Q132" s="454"/>
    </row>
    <row r="133" spans="2:17" ht="60.75" customHeight="1" x14ac:dyDescent="0.25">
      <c r="B133" s="224" t="s">
        <v>124</v>
      </c>
      <c r="C133" s="119" t="s">
        <v>330</v>
      </c>
      <c r="D133" s="338" t="s">
        <v>335</v>
      </c>
      <c r="E133" s="1">
        <v>26994943</v>
      </c>
      <c r="F133" s="338" t="s">
        <v>338</v>
      </c>
      <c r="G133" s="119" t="s">
        <v>337</v>
      </c>
      <c r="H133" s="137">
        <v>37554</v>
      </c>
      <c r="I133" s="3"/>
      <c r="J133" s="119" t="s">
        <v>339</v>
      </c>
      <c r="K133" s="141" t="s">
        <v>340</v>
      </c>
      <c r="L133" s="141" t="s">
        <v>341</v>
      </c>
      <c r="M133" s="81" t="s">
        <v>128</v>
      </c>
      <c r="N133" s="81" t="s">
        <v>128</v>
      </c>
      <c r="O133" s="81" t="s">
        <v>128</v>
      </c>
      <c r="P133" s="453"/>
      <c r="Q133" s="454"/>
    </row>
    <row r="134" spans="2:17" ht="33.6" customHeight="1" x14ac:dyDescent="0.25">
      <c r="B134" s="224" t="s">
        <v>125</v>
      </c>
      <c r="C134" s="338" t="s">
        <v>330</v>
      </c>
      <c r="D134" s="224" t="s">
        <v>194</v>
      </c>
      <c r="E134" s="220">
        <v>77016939</v>
      </c>
      <c r="F134" s="224" t="s">
        <v>162</v>
      </c>
      <c r="G134" s="224" t="s">
        <v>195</v>
      </c>
      <c r="H134" s="226">
        <v>35405</v>
      </c>
      <c r="I134" s="221" t="s">
        <v>196</v>
      </c>
      <c r="J134" s="224" t="s">
        <v>318</v>
      </c>
      <c r="K134" s="236" t="s">
        <v>317</v>
      </c>
      <c r="L134" s="235" t="s">
        <v>197</v>
      </c>
      <c r="M134" s="180" t="s">
        <v>128</v>
      </c>
      <c r="N134" s="180" t="s">
        <v>128</v>
      </c>
      <c r="O134" s="180" t="s">
        <v>128</v>
      </c>
      <c r="P134" s="410"/>
      <c r="Q134" s="410"/>
    </row>
    <row r="137" spans="2:17" ht="15.75" thickBot="1" x14ac:dyDescent="0.3"/>
    <row r="138" spans="2:17" ht="54" customHeight="1" x14ac:dyDescent="0.25">
      <c r="B138" s="83" t="s">
        <v>32</v>
      </c>
      <c r="C138" s="83" t="s">
        <v>48</v>
      </c>
      <c r="D138" s="80" t="s">
        <v>49</v>
      </c>
      <c r="E138" s="83" t="s">
        <v>50</v>
      </c>
      <c r="F138" s="52" t="s">
        <v>54</v>
      </c>
      <c r="G138" s="117"/>
    </row>
    <row r="139" spans="2:17" ht="120.75" customHeight="1" x14ac:dyDescent="0.2">
      <c r="B139" s="438" t="s">
        <v>51</v>
      </c>
      <c r="C139" s="4" t="s">
        <v>120</v>
      </c>
      <c r="D139" s="120">
        <v>25</v>
      </c>
      <c r="E139" s="120">
        <v>25</v>
      </c>
      <c r="F139" s="439">
        <f>+E139+E140+E141</f>
        <v>60</v>
      </c>
      <c r="G139" s="55"/>
    </row>
    <row r="140" spans="2:17" ht="76.150000000000006" customHeight="1" x14ac:dyDescent="0.2">
      <c r="B140" s="438"/>
      <c r="C140" s="4" t="s">
        <v>121</v>
      </c>
      <c r="D140" s="50">
        <v>25</v>
      </c>
      <c r="E140" s="120">
        <v>25</v>
      </c>
      <c r="F140" s="440"/>
      <c r="G140" s="55"/>
    </row>
    <row r="141" spans="2:17" ht="69" customHeight="1" x14ac:dyDescent="0.2">
      <c r="B141" s="438"/>
      <c r="C141" s="4" t="s">
        <v>122</v>
      </c>
      <c r="D141" s="120">
        <v>10</v>
      </c>
      <c r="E141" s="120">
        <v>10</v>
      </c>
      <c r="F141" s="441"/>
      <c r="G141" s="55"/>
    </row>
    <row r="142" spans="2:17" x14ac:dyDescent="0.25">
      <c r="C142" s="64"/>
    </row>
    <row r="145" spans="2:5" x14ac:dyDescent="0.25">
      <c r="B145" s="82" t="s">
        <v>55</v>
      </c>
    </row>
    <row r="148" spans="2:5" x14ac:dyDescent="0.25">
      <c r="B148" s="84" t="s">
        <v>32</v>
      </c>
      <c r="C148" s="84" t="s">
        <v>56</v>
      </c>
      <c r="D148" s="83" t="s">
        <v>50</v>
      </c>
      <c r="E148" s="83" t="s">
        <v>16</v>
      </c>
    </row>
    <row r="149" spans="2:5" ht="28.5" x14ac:dyDescent="0.25">
      <c r="B149" s="65" t="s">
        <v>57</v>
      </c>
      <c r="C149" s="66">
        <v>40</v>
      </c>
      <c r="D149" s="120">
        <f>+E124</f>
        <v>40</v>
      </c>
      <c r="E149" s="442">
        <f>+D149+D150</f>
        <v>100</v>
      </c>
    </row>
    <row r="150" spans="2:5" ht="42.75" x14ac:dyDescent="0.25">
      <c r="B150" s="65" t="s">
        <v>58</v>
      </c>
      <c r="C150" s="66">
        <v>60</v>
      </c>
      <c r="D150" s="120">
        <f>+F139</f>
        <v>60</v>
      </c>
      <c r="E150" s="443"/>
    </row>
  </sheetData>
  <mergeCells count="42">
    <mergeCell ref="C9:N9"/>
    <mergeCell ref="B2:P2"/>
    <mergeCell ref="B4:P4"/>
    <mergeCell ref="C6:N6"/>
    <mergeCell ref="C7:N7"/>
    <mergeCell ref="C8:N8"/>
    <mergeCell ref="O71:P71"/>
    <mergeCell ref="C10:E10"/>
    <mergeCell ref="B14:C21"/>
    <mergeCell ref="B22:C22"/>
    <mergeCell ref="E40:E41"/>
    <mergeCell ref="M44:N45"/>
    <mergeCell ref="B59:B60"/>
    <mergeCell ref="C59:C60"/>
    <mergeCell ref="D59:E59"/>
    <mergeCell ref="C63:N63"/>
    <mergeCell ref="B65:N65"/>
    <mergeCell ref="O68:P68"/>
    <mergeCell ref="O69:P69"/>
    <mergeCell ref="O70:P70"/>
    <mergeCell ref="B96:N96"/>
    <mergeCell ref="D99:E99"/>
    <mergeCell ref="D100:E100"/>
    <mergeCell ref="B103:P103"/>
    <mergeCell ref="O72:P72"/>
    <mergeCell ref="O73:P73"/>
    <mergeCell ref="O74:P74"/>
    <mergeCell ref="O75:P75"/>
    <mergeCell ref="B81:N81"/>
    <mergeCell ref="J86:L86"/>
    <mergeCell ref="P86:Q86"/>
    <mergeCell ref="P134:Q134"/>
    <mergeCell ref="B139:B141"/>
    <mergeCell ref="F139:F141"/>
    <mergeCell ref="E149:E150"/>
    <mergeCell ref="B106:N106"/>
    <mergeCell ref="E124:E126"/>
    <mergeCell ref="B129:N129"/>
    <mergeCell ref="J131:L131"/>
    <mergeCell ref="P131:Q131"/>
    <mergeCell ref="P132:Q132"/>
    <mergeCell ref="P133:Q133"/>
  </mergeCells>
  <dataValidations count="2">
    <dataValidation type="list" allowBlank="1" showInputMessage="1" showErrorMessage="1" sqref="WVE983066 A65562 IS65562 SO65562 ACK65562 AMG65562 AWC65562 BFY65562 BPU65562 BZQ65562 CJM65562 CTI65562 DDE65562 DNA65562 DWW65562 EGS65562 EQO65562 FAK65562 FKG65562 FUC65562 GDY65562 GNU65562 GXQ65562 HHM65562 HRI65562 IBE65562 ILA65562 IUW65562 JES65562 JOO65562 JYK65562 KIG65562 KSC65562 LBY65562 LLU65562 LVQ65562 MFM65562 MPI65562 MZE65562 NJA65562 NSW65562 OCS65562 OMO65562 OWK65562 PGG65562 PQC65562 PZY65562 QJU65562 QTQ65562 RDM65562 RNI65562 RXE65562 SHA65562 SQW65562 TAS65562 TKO65562 TUK65562 UEG65562 UOC65562 UXY65562 VHU65562 VRQ65562 WBM65562 WLI65562 WVE65562 A131098 IS131098 SO131098 ACK131098 AMG131098 AWC131098 BFY131098 BPU131098 BZQ131098 CJM131098 CTI131098 DDE131098 DNA131098 DWW131098 EGS131098 EQO131098 FAK131098 FKG131098 FUC131098 GDY131098 GNU131098 GXQ131098 HHM131098 HRI131098 IBE131098 ILA131098 IUW131098 JES131098 JOO131098 JYK131098 KIG131098 KSC131098 LBY131098 LLU131098 LVQ131098 MFM131098 MPI131098 MZE131098 NJA131098 NSW131098 OCS131098 OMO131098 OWK131098 PGG131098 PQC131098 PZY131098 QJU131098 QTQ131098 RDM131098 RNI131098 RXE131098 SHA131098 SQW131098 TAS131098 TKO131098 TUK131098 UEG131098 UOC131098 UXY131098 VHU131098 VRQ131098 WBM131098 WLI131098 WVE131098 A196634 IS196634 SO196634 ACK196634 AMG196634 AWC196634 BFY196634 BPU196634 BZQ196634 CJM196634 CTI196634 DDE196634 DNA196634 DWW196634 EGS196634 EQO196634 FAK196634 FKG196634 FUC196634 GDY196634 GNU196634 GXQ196634 HHM196634 HRI196634 IBE196634 ILA196634 IUW196634 JES196634 JOO196634 JYK196634 KIG196634 KSC196634 LBY196634 LLU196634 LVQ196634 MFM196634 MPI196634 MZE196634 NJA196634 NSW196634 OCS196634 OMO196634 OWK196634 PGG196634 PQC196634 PZY196634 QJU196634 QTQ196634 RDM196634 RNI196634 RXE196634 SHA196634 SQW196634 TAS196634 TKO196634 TUK196634 UEG196634 UOC196634 UXY196634 VHU196634 VRQ196634 WBM196634 WLI196634 WVE196634 A262170 IS262170 SO262170 ACK262170 AMG262170 AWC262170 BFY262170 BPU262170 BZQ262170 CJM262170 CTI262170 DDE262170 DNA262170 DWW262170 EGS262170 EQO262170 FAK262170 FKG262170 FUC262170 GDY262170 GNU262170 GXQ262170 HHM262170 HRI262170 IBE262170 ILA262170 IUW262170 JES262170 JOO262170 JYK262170 KIG262170 KSC262170 LBY262170 LLU262170 LVQ262170 MFM262170 MPI262170 MZE262170 NJA262170 NSW262170 OCS262170 OMO262170 OWK262170 PGG262170 PQC262170 PZY262170 QJU262170 QTQ262170 RDM262170 RNI262170 RXE262170 SHA262170 SQW262170 TAS262170 TKO262170 TUK262170 UEG262170 UOC262170 UXY262170 VHU262170 VRQ262170 WBM262170 WLI262170 WVE262170 A327706 IS327706 SO327706 ACK327706 AMG327706 AWC327706 BFY327706 BPU327706 BZQ327706 CJM327706 CTI327706 DDE327706 DNA327706 DWW327706 EGS327706 EQO327706 FAK327706 FKG327706 FUC327706 GDY327706 GNU327706 GXQ327706 HHM327706 HRI327706 IBE327706 ILA327706 IUW327706 JES327706 JOO327706 JYK327706 KIG327706 KSC327706 LBY327706 LLU327706 LVQ327706 MFM327706 MPI327706 MZE327706 NJA327706 NSW327706 OCS327706 OMO327706 OWK327706 PGG327706 PQC327706 PZY327706 QJU327706 QTQ327706 RDM327706 RNI327706 RXE327706 SHA327706 SQW327706 TAS327706 TKO327706 TUK327706 UEG327706 UOC327706 UXY327706 VHU327706 VRQ327706 WBM327706 WLI327706 WVE327706 A393242 IS393242 SO393242 ACK393242 AMG393242 AWC393242 BFY393242 BPU393242 BZQ393242 CJM393242 CTI393242 DDE393242 DNA393242 DWW393242 EGS393242 EQO393242 FAK393242 FKG393242 FUC393242 GDY393242 GNU393242 GXQ393242 HHM393242 HRI393242 IBE393242 ILA393242 IUW393242 JES393242 JOO393242 JYK393242 KIG393242 KSC393242 LBY393242 LLU393242 LVQ393242 MFM393242 MPI393242 MZE393242 NJA393242 NSW393242 OCS393242 OMO393242 OWK393242 PGG393242 PQC393242 PZY393242 QJU393242 QTQ393242 RDM393242 RNI393242 RXE393242 SHA393242 SQW393242 TAS393242 TKO393242 TUK393242 UEG393242 UOC393242 UXY393242 VHU393242 VRQ393242 WBM393242 WLI393242 WVE393242 A458778 IS458778 SO458778 ACK458778 AMG458778 AWC458778 BFY458778 BPU458778 BZQ458778 CJM458778 CTI458778 DDE458778 DNA458778 DWW458778 EGS458778 EQO458778 FAK458778 FKG458778 FUC458778 GDY458778 GNU458778 GXQ458778 HHM458778 HRI458778 IBE458778 ILA458778 IUW458778 JES458778 JOO458778 JYK458778 KIG458778 KSC458778 LBY458778 LLU458778 LVQ458778 MFM458778 MPI458778 MZE458778 NJA458778 NSW458778 OCS458778 OMO458778 OWK458778 PGG458778 PQC458778 PZY458778 QJU458778 QTQ458778 RDM458778 RNI458778 RXE458778 SHA458778 SQW458778 TAS458778 TKO458778 TUK458778 UEG458778 UOC458778 UXY458778 VHU458778 VRQ458778 WBM458778 WLI458778 WVE458778 A524314 IS524314 SO524314 ACK524314 AMG524314 AWC524314 BFY524314 BPU524314 BZQ524314 CJM524314 CTI524314 DDE524314 DNA524314 DWW524314 EGS524314 EQO524314 FAK524314 FKG524314 FUC524314 GDY524314 GNU524314 GXQ524314 HHM524314 HRI524314 IBE524314 ILA524314 IUW524314 JES524314 JOO524314 JYK524314 KIG524314 KSC524314 LBY524314 LLU524314 LVQ524314 MFM524314 MPI524314 MZE524314 NJA524314 NSW524314 OCS524314 OMO524314 OWK524314 PGG524314 PQC524314 PZY524314 QJU524314 QTQ524314 RDM524314 RNI524314 RXE524314 SHA524314 SQW524314 TAS524314 TKO524314 TUK524314 UEG524314 UOC524314 UXY524314 VHU524314 VRQ524314 WBM524314 WLI524314 WVE524314 A589850 IS589850 SO589850 ACK589850 AMG589850 AWC589850 BFY589850 BPU589850 BZQ589850 CJM589850 CTI589850 DDE589850 DNA589850 DWW589850 EGS589850 EQO589850 FAK589850 FKG589850 FUC589850 GDY589850 GNU589850 GXQ589850 HHM589850 HRI589850 IBE589850 ILA589850 IUW589850 JES589850 JOO589850 JYK589850 KIG589850 KSC589850 LBY589850 LLU589850 LVQ589850 MFM589850 MPI589850 MZE589850 NJA589850 NSW589850 OCS589850 OMO589850 OWK589850 PGG589850 PQC589850 PZY589850 QJU589850 QTQ589850 RDM589850 RNI589850 RXE589850 SHA589850 SQW589850 TAS589850 TKO589850 TUK589850 UEG589850 UOC589850 UXY589850 VHU589850 VRQ589850 WBM589850 WLI589850 WVE589850 A655386 IS655386 SO655386 ACK655386 AMG655386 AWC655386 BFY655386 BPU655386 BZQ655386 CJM655386 CTI655386 DDE655386 DNA655386 DWW655386 EGS655386 EQO655386 FAK655386 FKG655386 FUC655386 GDY655386 GNU655386 GXQ655386 HHM655386 HRI655386 IBE655386 ILA655386 IUW655386 JES655386 JOO655386 JYK655386 KIG655386 KSC655386 LBY655386 LLU655386 LVQ655386 MFM655386 MPI655386 MZE655386 NJA655386 NSW655386 OCS655386 OMO655386 OWK655386 PGG655386 PQC655386 PZY655386 QJU655386 QTQ655386 RDM655386 RNI655386 RXE655386 SHA655386 SQW655386 TAS655386 TKO655386 TUK655386 UEG655386 UOC655386 UXY655386 VHU655386 VRQ655386 WBM655386 WLI655386 WVE655386 A720922 IS720922 SO720922 ACK720922 AMG720922 AWC720922 BFY720922 BPU720922 BZQ720922 CJM720922 CTI720922 DDE720922 DNA720922 DWW720922 EGS720922 EQO720922 FAK720922 FKG720922 FUC720922 GDY720922 GNU720922 GXQ720922 HHM720922 HRI720922 IBE720922 ILA720922 IUW720922 JES720922 JOO720922 JYK720922 KIG720922 KSC720922 LBY720922 LLU720922 LVQ720922 MFM720922 MPI720922 MZE720922 NJA720922 NSW720922 OCS720922 OMO720922 OWK720922 PGG720922 PQC720922 PZY720922 QJU720922 QTQ720922 RDM720922 RNI720922 RXE720922 SHA720922 SQW720922 TAS720922 TKO720922 TUK720922 UEG720922 UOC720922 UXY720922 VHU720922 VRQ720922 WBM720922 WLI720922 WVE720922 A786458 IS786458 SO786458 ACK786458 AMG786458 AWC786458 BFY786458 BPU786458 BZQ786458 CJM786458 CTI786458 DDE786458 DNA786458 DWW786458 EGS786458 EQO786458 FAK786458 FKG786458 FUC786458 GDY786458 GNU786458 GXQ786458 HHM786458 HRI786458 IBE786458 ILA786458 IUW786458 JES786458 JOO786458 JYK786458 KIG786458 KSC786458 LBY786458 LLU786458 LVQ786458 MFM786458 MPI786458 MZE786458 NJA786458 NSW786458 OCS786458 OMO786458 OWK786458 PGG786458 PQC786458 PZY786458 QJU786458 QTQ786458 RDM786458 RNI786458 RXE786458 SHA786458 SQW786458 TAS786458 TKO786458 TUK786458 UEG786458 UOC786458 UXY786458 VHU786458 VRQ786458 WBM786458 WLI786458 WVE786458 A851994 IS851994 SO851994 ACK851994 AMG851994 AWC851994 BFY851994 BPU851994 BZQ851994 CJM851994 CTI851994 DDE851994 DNA851994 DWW851994 EGS851994 EQO851994 FAK851994 FKG851994 FUC851994 GDY851994 GNU851994 GXQ851994 HHM851994 HRI851994 IBE851994 ILA851994 IUW851994 JES851994 JOO851994 JYK851994 KIG851994 KSC851994 LBY851994 LLU851994 LVQ851994 MFM851994 MPI851994 MZE851994 NJA851994 NSW851994 OCS851994 OMO851994 OWK851994 PGG851994 PQC851994 PZY851994 QJU851994 QTQ851994 RDM851994 RNI851994 RXE851994 SHA851994 SQW851994 TAS851994 TKO851994 TUK851994 UEG851994 UOC851994 UXY851994 VHU851994 VRQ851994 WBM851994 WLI851994 WVE851994 A917530 IS917530 SO917530 ACK917530 AMG917530 AWC917530 BFY917530 BPU917530 BZQ917530 CJM917530 CTI917530 DDE917530 DNA917530 DWW917530 EGS917530 EQO917530 FAK917530 FKG917530 FUC917530 GDY917530 GNU917530 GXQ917530 HHM917530 HRI917530 IBE917530 ILA917530 IUW917530 JES917530 JOO917530 JYK917530 KIG917530 KSC917530 LBY917530 LLU917530 LVQ917530 MFM917530 MPI917530 MZE917530 NJA917530 NSW917530 OCS917530 OMO917530 OWK917530 PGG917530 PQC917530 PZY917530 QJU917530 QTQ917530 RDM917530 RNI917530 RXE917530 SHA917530 SQW917530 TAS917530 TKO917530 TUK917530 UEG917530 UOC917530 UXY917530 VHU917530 VRQ917530 WBM917530 WLI917530 WVE917530 A983066 IS983066 SO983066 ACK983066 AMG983066 AWC983066 BFY983066 BPU983066 BZQ983066 CJM983066 CTI983066 DDE983066 DNA983066 DWW983066 EGS983066 EQO983066 FAK983066 FKG983066 FUC983066 GDY983066 GNU983066 GXQ983066 HHM983066 HRI983066 IBE983066 ILA983066 IUW983066 JES983066 JOO983066 JYK983066 KIG983066 KSC983066 LBY983066 LLU983066 LVQ983066 MFM983066 MPI983066 MZE983066 NJA983066 NSW983066 OCS983066 OMO983066 OWK983066 PGG983066 PQC983066 PZY983066 QJU983066 QTQ983066 RDM983066 RNI983066 RXE983066 SHA983066 SQW983066 TAS983066 TKO983066 TUK983066 UEG983066 UOC983066 UXY983066 VHU983066 VRQ983066 WBM983066 WLI983066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6 WLL983066 C65562 IV65562 SR65562 ACN65562 AMJ65562 AWF65562 BGB65562 BPX65562 BZT65562 CJP65562 CTL65562 DDH65562 DND65562 DWZ65562 EGV65562 EQR65562 FAN65562 FKJ65562 FUF65562 GEB65562 GNX65562 GXT65562 HHP65562 HRL65562 IBH65562 ILD65562 IUZ65562 JEV65562 JOR65562 JYN65562 KIJ65562 KSF65562 LCB65562 LLX65562 LVT65562 MFP65562 MPL65562 MZH65562 NJD65562 NSZ65562 OCV65562 OMR65562 OWN65562 PGJ65562 PQF65562 QAB65562 QJX65562 QTT65562 RDP65562 RNL65562 RXH65562 SHD65562 SQZ65562 TAV65562 TKR65562 TUN65562 UEJ65562 UOF65562 UYB65562 VHX65562 VRT65562 WBP65562 WLL65562 WVH65562 C131098 IV131098 SR131098 ACN131098 AMJ131098 AWF131098 BGB131098 BPX131098 BZT131098 CJP131098 CTL131098 DDH131098 DND131098 DWZ131098 EGV131098 EQR131098 FAN131098 FKJ131098 FUF131098 GEB131098 GNX131098 GXT131098 HHP131098 HRL131098 IBH131098 ILD131098 IUZ131098 JEV131098 JOR131098 JYN131098 KIJ131098 KSF131098 LCB131098 LLX131098 LVT131098 MFP131098 MPL131098 MZH131098 NJD131098 NSZ131098 OCV131098 OMR131098 OWN131098 PGJ131098 PQF131098 QAB131098 QJX131098 QTT131098 RDP131098 RNL131098 RXH131098 SHD131098 SQZ131098 TAV131098 TKR131098 TUN131098 UEJ131098 UOF131098 UYB131098 VHX131098 VRT131098 WBP131098 WLL131098 WVH131098 C196634 IV196634 SR196634 ACN196634 AMJ196634 AWF196634 BGB196634 BPX196634 BZT196634 CJP196634 CTL196634 DDH196634 DND196634 DWZ196634 EGV196634 EQR196634 FAN196634 FKJ196634 FUF196634 GEB196634 GNX196634 GXT196634 HHP196634 HRL196634 IBH196634 ILD196634 IUZ196634 JEV196634 JOR196634 JYN196634 KIJ196634 KSF196634 LCB196634 LLX196634 LVT196634 MFP196634 MPL196634 MZH196634 NJD196634 NSZ196634 OCV196634 OMR196634 OWN196634 PGJ196634 PQF196634 QAB196634 QJX196634 QTT196634 RDP196634 RNL196634 RXH196634 SHD196634 SQZ196634 TAV196634 TKR196634 TUN196634 UEJ196634 UOF196634 UYB196634 VHX196634 VRT196634 WBP196634 WLL196634 WVH196634 C262170 IV262170 SR262170 ACN262170 AMJ262170 AWF262170 BGB262170 BPX262170 BZT262170 CJP262170 CTL262170 DDH262170 DND262170 DWZ262170 EGV262170 EQR262170 FAN262170 FKJ262170 FUF262170 GEB262170 GNX262170 GXT262170 HHP262170 HRL262170 IBH262170 ILD262170 IUZ262170 JEV262170 JOR262170 JYN262170 KIJ262170 KSF262170 LCB262170 LLX262170 LVT262170 MFP262170 MPL262170 MZH262170 NJD262170 NSZ262170 OCV262170 OMR262170 OWN262170 PGJ262170 PQF262170 QAB262170 QJX262170 QTT262170 RDP262170 RNL262170 RXH262170 SHD262170 SQZ262170 TAV262170 TKR262170 TUN262170 UEJ262170 UOF262170 UYB262170 VHX262170 VRT262170 WBP262170 WLL262170 WVH262170 C327706 IV327706 SR327706 ACN327706 AMJ327706 AWF327706 BGB327706 BPX327706 BZT327706 CJP327706 CTL327706 DDH327706 DND327706 DWZ327706 EGV327706 EQR327706 FAN327706 FKJ327706 FUF327706 GEB327706 GNX327706 GXT327706 HHP327706 HRL327706 IBH327706 ILD327706 IUZ327706 JEV327706 JOR327706 JYN327706 KIJ327706 KSF327706 LCB327706 LLX327706 LVT327706 MFP327706 MPL327706 MZH327706 NJD327706 NSZ327706 OCV327706 OMR327706 OWN327706 PGJ327706 PQF327706 QAB327706 QJX327706 QTT327706 RDP327706 RNL327706 RXH327706 SHD327706 SQZ327706 TAV327706 TKR327706 TUN327706 UEJ327706 UOF327706 UYB327706 VHX327706 VRT327706 WBP327706 WLL327706 WVH327706 C393242 IV393242 SR393242 ACN393242 AMJ393242 AWF393242 BGB393242 BPX393242 BZT393242 CJP393242 CTL393242 DDH393242 DND393242 DWZ393242 EGV393242 EQR393242 FAN393242 FKJ393242 FUF393242 GEB393242 GNX393242 GXT393242 HHP393242 HRL393242 IBH393242 ILD393242 IUZ393242 JEV393242 JOR393242 JYN393242 KIJ393242 KSF393242 LCB393242 LLX393242 LVT393242 MFP393242 MPL393242 MZH393242 NJD393242 NSZ393242 OCV393242 OMR393242 OWN393242 PGJ393242 PQF393242 QAB393242 QJX393242 QTT393242 RDP393242 RNL393242 RXH393242 SHD393242 SQZ393242 TAV393242 TKR393242 TUN393242 UEJ393242 UOF393242 UYB393242 VHX393242 VRT393242 WBP393242 WLL393242 WVH393242 C458778 IV458778 SR458778 ACN458778 AMJ458778 AWF458778 BGB458778 BPX458778 BZT458778 CJP458778 CTL458778 DDH458778 DND458778 DWZ458778 EGV458778 EQR458778 FAN458778 FKJ458778 FUF458778 GEB458778 GNX458778 GXT458778 HHP458778 HRL458778 IBH458778 ILD458778 IUZ458778 JEV458778 JOR458778 JYN458778 KIJ458778 KSF458778 LCB458778 LLX458778 LVT458778 MFP458778 MPL458778 MZH458778 NJD458778 NSZ458778 OCV458778 OMR458778 OWN458778 PGJ458778 PQF458778 QAB458778 QJX458778 QTT458778 RDP458778 RNL458778 RXH458778 SHD458778 SQZ458778 TAV458778 TKR458778 TUN458778 UEJ458778 UOF458778 UYB458778 VHX458778 VRT458778 WBP458778 WLL458778 WVH458778 C524314 IV524314 SR524314 ACN524314 AMJ524314 AWF524314 BGB524314 BPX524314 BZT524314 CJP524314 CTL524314 DDH524314 DND524314 DWZ524314 EGV524314 EQR524314 FAN524314 FKJ524314 FUF524314 GEB524314 GNX524314 GXT524314 HHP524314 HRL524314 IBH524314 ILD524314 IUZ524314 JEV524314 JOR524314 JYN524314 KIJ524314 KSF524314 LCB524314 LLX524314 LVT524314 MFP524314 MPL524314 MZH524314 NJD524314 NSZ524314 OCV524314 OMR524314 OWN524314 PGJ524314 PQF524314 QAB524314 QJX524314 QTT524314 RDP524314 RNL524314 RXH524314 SHD524314 SQZ524314 TAV524314 TKR524314 TUN524314 UEJ524314 UOF524314 UYB524314 VHX524314 VRT524314 WBP524314 WLL524314 WVH524314 C589850 IV589850 SR589850 ACN589850 AMJ589850 AWF589850 BGB589850 BPX589850 BZT589850 CJP589850 CTL589850 DDH589850 DND589850 DWZ589850 EGV589850 EQR589850 FAN589850 FKJ589850 FUF589850 GEB589850 GNX589850 GXT589850 HHP589850 HRL589850 IBH589850 ILD589850 IUZ589850 JEV589850 JOR589850 JYN589850 KIJ589850 KSF589850 LCB589850 LLX589850 LVT589850 MFP589850 MPL589850 MZH589850 NJD589850 NSZ589850 OCV589850 OMR589850 OWN589850 PGJ589850 PQF589850 QAB589850 QJX589850 QTT589850 RDP589850 RNL589850 RXH589850 SHD589850 SQZ589850 TAV589850 TKR589850 TUN589850 UEJ589850 UOF589850 UYB589850 VHX589850 VRT589850 WBP589850 WLL589850 WVH589850 C655386 IV655386 SR655386 ACN655386 AMJ655386 AWF655386 BGB655386 BPX655386 BZT655386 CJP655386 CTL655386 DDH655386 DND655386 DWZ655386 EGV655386 EQR655386 FAN655386 FKJ655386 FUF655386 GEB655386 GNX655386 GXT655386 HHP655386 HRL655386 IBH655386 ILD655386 IUZ655386 JEV655386 JOR655386 JYN655386 KIJ655386 KSF655386 LCB655386 LLX655386 LVT655386 MFP655386 MPL655386 MZH655386 NJD655386 NSZ655386 OCV655386 OMR655386 OWN655386 PGJ655386 PQF655386 QAB655386 QJX655386 QTT655386 RDP655386 RNL655386 RXH655386 SHD655386 SQZ655386 TAV655386 TKR655386 TUN655386 UEJ655386 UOF655386 UYB655386 VHX655386 VRT655386 WBP655386 WLL655386 WVH655386 C720922 IV720922 SR720922 ACN720922 AMJ720922 AWF720922 BGB720922 BPX720922 BZT720922 CJP720922 CTL720922 DDH720922 DND720922 DWZ720922 EGV720922 EQR720922 FAN720922 FKJ720922 FUF720922 GEB720922 GNX720922 GXT720922 HHP720922 HRL720922 IBH720922 ILD720922 IUZ720922 JEV720922 JOR720922 JYN720922 KIJ720922 KSF720922 LCB720922 LLX720922 LVT720922 MFP720922 MPL720922 MZH720922 NJD720922 NSZ720922 OCV720922 OMR720922 OWN720922 PGJ720922 PQF720922 QAB720922 QJX720922 QTT720922 RDP720922 RNL720922 RXH720922 SHD720922 SQZ720922 TAV720922 TKR720922 TUN720922 UEJ720922 UOF720922 UYB720922 VHX720922 VRT720922 WBP720922 WLL720922 WVH720922 C786458 IV786458 SR786458 ACN786458 AMJ786458 AWF786458 BGB786458 BPX786458 BZT786458 CJP786458 CTL786458 DDH786458 DND786458 DWZ786458 EGV786458 EQR786458 FAN786458 FKJ786458 FUF786458 GEB786458 GNX786458 GXT786458 HHP786458 HRL786458 IBH786458 ILD786458 IUZ786458 JEV786458 JOR786458 JYN786458 KIJ786458 KSF786458 LCB786458 LLX786458 LVT786458 MFP786458 MPL786458 MZH786458 NJD786458 NSZ786458 OCV786458 OMR786458 OWN786458 PGJ786458 PQF786458 QAB786458 QJX786458 QTT786458 RDP786458 RNL786458 RXH786458 SHD786458 SQZ786458 TAV786458 TKR786458 TUN786458 UEJ786458 UOF786458 UYB786458 VHX786458 VRT786458 WBP786458 WLL786458 WVH786458 C851994 IV851994 SR851994 ACN851994 AMJ851994 AWF851994 BGB851994 BPX851994 BZT851994 CJP851994 CTL851994 DDH851994 DND851994 DWZ851994 EGV851994 EQR851994 FAN851994 FKJ851994 FUF851994 GEB851994 GNX851994 GXT851994 HHP851994 HRL851994 IBH851994 ILD851994 IUZ851994 JEV851994 JOR851994 JYN851994 KIJ851994 KSF851994 LCB851994 LLX851994 LVT851994 MFP851994 MPL851994 MZH851994 NJD851994 NSZ851994 OCV851994 OMR851994 OWN851994 PGJ851994 PQF851994 QAB851994 QJX851994 QTT851994 RDP851994 RNL851994 RXH851994 SHD851994 SQZ851994 TAV851994 TKR851994 TUN851994 UEJ851994 UOF851994 UYB851994 VHX851994 VRT851994 WBP851994 WLL851994 WVH851994 C917530 IV917530 SR917530 ACN917530 AMJ917530 AWF917530 BGB917530 BPX917530 BZT917530 CJP917530 CTL917530 DDH917530 DND917530 DWZ917530 EGV917530 EQR917530 FAN917530 FKJ917530 FUF917530 GEB917530 GNX917530 GXT917530 HHP917530 HRL917530 IBH917530 ILD917530 IUZ917530 JEV917530 JOR917530 JYN917530 KIJ917530 KSF917530 LCB917530 LLX917530 LVT917530 MFP917530 MPL917530 MZH917530 NJD917530 NSZ917530 OCV917530 OMR917530 OWN917530 PGJ917530 PQF917530 QAB917530 QJX917530 QTT917530 RDP917530 RNL917530 RXH917530 SHD917530 SQZ917530 TAV917530 TKR917530 TUN917530 UEJ917530 UOF917530 UYB917530 VHX917530 VRT917530 WBP917530 WLL917530 WVH917530 C983066 IV983066 SR983066 ACN983066 AMJ983066 AWF983066 BGB983066 BPX983066 BZT983066 CJP983066 CTL983066 DDH983066 DND983066 DWZ983066 EGV983066 EQR983066 FAN983066 FKJ983066 FUF983066 GEB983066 GNX983066 GXT983066 HHP983066 HRL983066 IBH983066 ILD983066 IUZ983066 JEV983066 JOR983066 JYN983066 KIJ983066 KSF983066 LCB983066 LLX983066 LVT983066 MFP983066 MPL983066 MZH983066 NJD983066 NSZ983066 OCV983066 OMR983066 OWN983066 PGJ983066 PQF983066 QAB983066 QJX983066 QTT983066 RDP983066 RNL983066 RXH983066 SHD983066 SQZ983066 TAV983066 TKR983066 TUN983066 UEJ983066 UOF983066 UYB983066 VHX983066 VRT983066 WBP983066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42"/>
  <sheetViews>
    <sheetView topLeftCell="A67" zoomScale="70" zoomScaleNormal="70" workbookViewId="0">
      <selection activeCell="G132" sqref="G132"/>
    </sheetView>
  </sheetViews>
  <sheetFormatPr baseColWidth="10" defaultRowHeight="15" x14ac:dyDescent="0.25"/>
  <cols>
    <col min="1" max="1" width="3.140625" style="5" bestFit="1" customWidth="1"/>
    <col min="2" max="2" width="102.7109375" style="5" bestFit="1" customWidth="1"/>
    <col min="3" max="3" width="31.140625" style="5" customWidth="1"/>
    <col min="4" max="4" width="32.85546875" style="5" customWidth="1"/>
    <col min="5" max="5" width="25" style="5" customWidth="1"/>
    <col min="6" max="7" width="29.7109375" style="5" customWidth="1"/>
    <col min="8" max="8" width="24.5703125" style="5" customWidth="1"/>
    <col min="9" max="9" width="24" style="5" customWidth="1"/>
    <col min="10" max="10" width="20.28515625" style="5" customWidth="1"/>
    <col min="11" max="11" width="14.7109375" style="5" bestFit="1" customWidth="1"/>
    <col min="12" max="13" width="18.7109375" style="5" customWidth="1"/>
    <col min="14" max="14" width="22.140625" style="5" customWidth="1"/>
    <col min="15" max="15" width="26.140625" style="5" customWidth="1"/>
    <col min="16" max="16" width="19.5703125" style="5" bestFit="1" customWidth="1"/>
    <col min="17" max="17" width="26.140625" style="5" customWidth="1"/>
    <col min="18" max="21" width="6.42578125" style="5" customWidth="1"/>
    <col min="22" max="250" width="11.42578125" style="5"/>
    <col min="251" max="251" width="1" style="5" customWidth="1"/>
    <col min="252" max="252" width="4.28515625" style="5" customWidth="1"/>
    <col min="253" max="253" width="34.7109375" style="5" customWidth="1"/>
    <col min="254" max="254" width="0" style="5" hidden="1" customWidth="1"/>
    <col min="255" max="255" width="20" style="5" customWidth="1"/>
    <col min="256" max="256" width="20.85546875" style="5" customWidth="1"/>
    <col min="257" max="257" width="25" style="5" customWidth="1"/>
    <col min="258" max="258" width="18.7109375" style="5" customWidth="1"/>
    <col min="259" max="259" width="29.7109375" style="5" customWidth="1"/>
    <col min="260" max="260" width="13.42578125" style="5" customWidth="1"/>
    <col min="261" max="261" width="13.85546875" style="5" customWidth="1"/>
    <col min="262" max="266" width="16.5703125" style="5" customWidth="1"/>
    <col min="267" max="267" width="20.5703125" style="5" customWidth="1"/>
    <col min="268" max="268" width="21.140625" style="5" customWidth="1"/>
    <col min="269" max="269" width="9.5703125" style="5" customWidth="1"/>
    <col min="270" max="270" width="0.42578125" style="5" customWidth="1"/>
    <col min="271" max="277" width="6.42578125" style="5" customWidth="1"/>
    <col min="278" max="506" width="11.42578125" style="5"/>
    <col min="507" max="507" width="1" style="5" customWidth="1"/>
    <col min="508" max="508" width="4.28515625" style="5" customWidth="1"/>
    <col min="509" max="509" width="34.7109375" style="5" customWidth="1"/>
    <col min="510" max="510" width="0" style="5" hidden="1" customWidth="1"/>
    <col min="511" max="511" width="20" style="5" customWidth="1"/>
    <col min="512" max="512" width="20.85546875" style="5" customWidth="1"/>
    <col min="513" max="513" width="25" style="5" customWidth="1"/>
    <col min="514" max="514" width="18.7109375" style="5" customWidth="1"/>
    <col min="515" max="515" width="29.7109375" style="5" customWidth="1"/>
    <col min="516" max="516" width="13.42578125" style="5" customWidth="1"/>
    <col min="517" max="517" width="13.85546875" style="5" customWidth="1"/>
    <col min="518" max="522" width="16.5703125" style="5" customWidth="1"/>
    <col min="523" max="523" width="20.5703125" style="5" customWidth="1"/>
    <col min="524" max="524" width="21.140625" style="5" customWidth="1"/>
    <col min="525" max="525" width="9.5703125" style="5" customWidth="1"/>
    <col min="526" max="526" width="0.42578125" style="5" customWidth="1"/>
    <col min="527" max="533" width="6.42578125" style="5" customWidth="1"/>
    <col min="534" max="762" width="11.42578125" style="5"/>
    <col min="763" max="763" width="1" style="5" customWidth="1"/>
    <col min="764" max="764" width="4.28515625" style="5" customWidth="1"/>
    <col min="765" max="765" width="34.7109375" style="5" customWidth="1"/>
    <col min="766" max="766" width="0" style="5" hidden="1" customWidth="1"/>
    <col min="767" max="767" width="20" style="5" customWidth="1"/>
    <col min="768" max="768" width="20.85546875" style="5" customWidth="1"/>
    <col min="769" max="769" width="25" style="5" customWidth="1"/>
    <col min="770" max="770" width="18.7109375" style="5" customWidth="1"/>
    <col min="771" max="771" width="29.7109375" style="5" customWidth="1"/>
    <col min="772" max="772" width="13.42578125" style="5" customWidth="1"/>
    <col min="773" max="773" width="13.85546875" style="5" customWidth="1"/>
    <col min="774" max="778" width="16.5703125" style="5" customWidth="1"/>
    <col min="779" max="779" width="20.5703125" style="5" customWidth="1"/>
    <col min="780" max="780" width="21.140625" style="5" customWidth="1"/>
    <col min="781" max="781" width="9.5703125" style="5" customWidth="1"/>
    <col min="782" max="782" width="0.42578125" style="5" customWidth="1"/>
    <col min="783" max="789" width="6.42578125" style="5" customWidth="1"/>
    <col min="790" max="1018" width="11.42578125" style="5"/>
    <col min="1019" max="1019" width="1" style="5" customWidth="1"/>
    <col min="1020" max="1020" width="4.28515625" style="5" customWidth="1"/>
    <col min="1021" max="1021" width="34.7109375" style="5" customWidth="1"/>
    <col min="1022" max="1022" width="0" style="5" hidden="1" customWidth="1"/>
    <col min="1023" max="1023" width="20" style="5" customWidth="1"/>
    <col min="1024" max="1024" width="20.85546875" style="5" customWidth="1"/>
    <col min="1025" max="1025" width="25" style="5" customWidth="1"/>
    <col min="1026" max="1026" width="18.7109375" style="5" customWidth="1"/>
    <col min="1027" max="1027" width="29.7109375" style="5" customWidth="1"/>
    <col min="1028" max="1028" width="13.42578125" style="5" customWidth="1"/>
    <col min="1029" max="1029" width="13.85546875" style="5" customWidth="1"/>
    <col min="1030" max="1034" width="16.5703125" style="5" customWidth="1"/>
    <col min="1035" max="1035" width="20.5703125" style="5" customWidth="1"/>
    <col min="1036" max="1036" width="21.140625" style="5" customWidth="1"/>
    <col min="1037" max="1037" width="9.5703125" style="5" customWidth="1"/>
    <col min="1038" max="1038" width="0.42578125" style="5" customWidth="1"/>
    <col min="1039" max="1045" width="6.42578125" style="5" customWidth="1"/>
    <col min="1046" max="1274" width="11.42578125" style="5"/>
    <col min="1275" max="1275" width="1" style="5" customWidth="1"/>
    <col min="1276" max="1276" width="4.28515625" style="5" customWidth="1"/>
    <col min="1277" max="1277" width="34.7109375" style="5" customWidth="1"/>
    <col min="1278" max="1278" width="0" style="5" hidden="1" customWidth="1"/>
    <col min="1279" max="1279" width="20" style="5" customWidth="1"/>
    <col min="1280" max="1280" width="20.85546875" style="5" customWidth="1"/>
    <col min="1281" max="1281" width="25" style="5" customWidth="1"/>
    <col min="1282" max="1282" width="18.7109375" style="5" customWidth="1"/>
    <col min="1283" max="1283" width="29.7109375" style="5" customWidth="1"/>
    <col min="1284" max="1284" width="13.42578125" style="5" customWidth="1"/>
    <col min="1285" max="1285" width="13.85546875" style="5" customWidth="1"/>
    <col min="1286" max="1290" width="16.5703125" style="5" customWidth="1"/>
    <col min="1291" max="1291" width="20.5703125" style="5" customWidth="1"/>
    <col min="1292" max="1292" width="21.140625" style="5" customWidth="1"/>
    <col min="1293" max="1293" width="9.5703125" style="5" customWidth="1"/>
    <col min="1294" max="1294" width="0.42578125" style="5" customWidth="1"/>
    <col min="1295" max="1301" width="6.42578125" style="5" customWidth="1"/>
    <col min="1302" max="1530" width="11.42578125" style="5"/>
    <col min="1531" max="1531" width="1" style="5" customWidth="1"/>
    <col min="1532" max="1532" width="4.28515625" style="5" customWidth="1"/>
    <col min="1533" max="1533" width="34.7109375" style="5" customWidth="1"/>
    <col min="1534" max="1534" width="0" style="5" hidden="1" customWidth="1"/>
    <col min="1535" max="1535" width="20" style="5" customWidth="1"/>
    <col min="1536" max="1536" width="20.85546875" style="5" customWidth="1"/>
    <col min="1537" max="1537" width="25" style="5" customWidth="1"/>
    <col min="1538" max="1538" width="18.7109375" style="5" customWidth="1"/>
    <col min="1539" max="1539" width="29.7109375" style="5" customWidth="1"/>
    <col min="1540" max="1540" width="13.42578125" style="5" customWidth="1"/>
    <col min="1541" max="1541" width="13.85546875" style="5" customWidth="1"/>
    <col min="1542" max="1546" width="16.5703125" style="5" customWidth="1"/>
    <col min="1547" max="1547" width="20.5703125" style="5" customWidth="1"/>
    <col min="1548" max="1548" width="21.140625" style="5" customWidth="1"/>
    <col min="1549" max="1549" width="9.5703125" style="5" customWidth="1"/>
    <col min="1550" max="1550" width="0.42578125" style="5" customWidth="1"/>
    <col min="1551" max="1557" width="6.42578125" style="5" customWidth="1"/>
    <col min="1558" max="1786" width="11.42578125" style="5"/>
    <col min="1787" max="1787" width="1" style="5" customWidth="1"/>
    <col min="1788" max="1788" width="4.28515625" style="5" customWidth="1"/>
    <col min="1789" max="1789" width="34.7109375" style="5" customWidth="1"/>
    <col min="1790" max="1790" width="0" style="5" hidden="1" customWidth="1"/>
    <col min="1791" max="1791" width="20" style="5" customWidth="1"/>
    <col min="1792" max="1792" width="20.85546875" style="5" customWidth="1"/>
    <col min="1793" max="1793" width="25" style="5" customWidth="1"/>
    <col min="1794" max="1794" width="18.7109375" style="5" customWidth="1"/>
    <col min="1795" max="1795" width="29.7109375" style="5" customWidth="1"/>
    <col min="1796" max="1796" width="13.42578125" style="5" customWidth="1"/>
    <col min="1797" max="1797" width="13.85546875" style="5" customWidth="1"/>
    <col min="1798" max="1802" width="16.5703125" style="5" customWidth="1"/>
    <col min="1803" max="1803" width="20.5703125" style="5" customWidth="1"/>
    <col min="1804" max="1804" width="21.140625" style="5" customWidth="1"/>
    <col min="1805" max="1805" width="9.5703125" style="5" customWidth="1"/>
    <col min="1806" max="1806" width="0.42578125" style="5" customWidth="1"/>
    <col min="1807" max="1813" width="6.42578125" style="5" customWidth="1"/>
    <col min="1814" max="2042" width="11.42578125" style="5"/>
    <col min="2043" max="2043" width="1" style="5" customWidth="1"/>
    <col min="2044" max="2044" width="4.28515625" style="5" customWidth="1"/>
    <col min="2045" max="2045" width="34.7109375" style="5" customWidth="1"/>
    <col min="2046" max="2046" width="0" style="5" hidden="1" customWidth="1"/>
    <col min="2047" max="2047" width="20" style="5" customWidth="1"/>
    <col min="2048" max="2048" width="20.85546875" style="5" customWidth="1"/>
    <col min="2049" max="2049" width="25" style="5" customWidth="1"/>
    <col min="2050" max="2050" width="18.7109375" style="5" customWidth="1"/>
    <col min="2051" max="2051" width="29.7109375" style="5" customWidth="1"/>
    <col min="2052" max="2052" width="13.42578125" style="5" customWidth="1"/>
    <col min="2053" max="2053" width="13.85546875" style="5" customWidth="1"/>
    <col min="2054" max="2058" width="16.5703125" style="5" customWidth="1"/>
    <col min="2059" max="2059" width="20.5703125" style="5" customWidth="1"/>
    <col min="2060" max="2060" width="21.140625" style="5" customWidth="1"/>
    <col min="2061" max="2061" width="9.5703125" style="5" customWidth="1"/>
    <col min="2062" max="2062" width="0.42578125" style="5" customWidth="1"/>
    <col min="2063" max="2069" width="6.42578125" style="5" customWidth="1"/>
    <col min="2070" max="2298" width="11.42578125" style="5"/>
    <col min="2299" max="2299" width="1" style="5" customWidth="1"/>
    <col min="2300" max="2300" width="4.28515625" style="5" customWidth="1"/>
    <col min="2301" max="2301" width="34.7109375" style="5" customWidth="1"/>
    <col min="2302" max="2302" width="0" style="5" hidden="1" customWidth="1"/>
    <col min="2303" max="2303" width="20" style="5" customWidth="1"/>
    <col min="2304" max="2304" width="20.85546875" style="5" customWidth="1"/>
    <col min="2305" max="2305" width="25" style="5" customWidth="1"/>
    <col min="2306" max="2306" width="18.7109375" style="5" customWidth="1"/>
    <col min="2307" max="2307" width="29.7109375" style="5" customWidth="1"/>
    <col min="2308" max="2308" width="13.42578125" style="5" customWidth="1"/>
    <col min="2309" max="2309" width="13.85546875" style="5" customWidth="1"/>
    <col min="2310" max="2314" width="16.5703125" style="5" customWidth="1"/>
    <col min="2315" max="2315" width="20.5703125" style="5" customWidth="1"/>
    <col min="2316" max="2316" width="21.140625" style="5" customWidth="1"/>
    <col min="2317" max="2317" width="9.5703125" style="5" customWidth="1"/>
    <col min="2318" max="2318" width="0.42578125" style="5" customWidth="1"/>
    <col min="2319" max="2325" width="6.42578125" style="5" customWidth="1"/>
    <col min="2326" max="2554" width="11.42578125" style="5"/>
    <col min="2555" max="2555" width="1" style="5" customWidth="1"/>
    <col min="2556" max="2556" width="4.28515625" style="5" customWidth="1"/>
    <col min="2557" max="2557" width="34.7109375" style="5" customWidth="1"/>
    <col min="2558" max="2558" width="0" style="5" hidden="1" customWidth="1"/>
    <col min="2559" max="2559" width="20" style="5" customWidth="1"/>
    <col min="2560" max="2560" width="20.85546875" style="5" customWidth="1"/>
    <col min="2561" max="2561" width="25" style="5" customWidth="1"/>
    <col min="2562" max="2562" width="18.7109375" style="5" customWidth="1"/>
    <col min="2563" max="2563" width="29.7109375" style="5" customWidth="1"/>
    <col min="2564" max="2564" width="13.42578125" style="5" customWidth="1"/>
    <col min="2565" max="2565" width="13.85546875" style="5" customWidth="1"/>
    <col min="2566" max="2570" width="16.5703125" style="5" customWidth="1"/>
    <col min="2571" max="2571" width="20.5703125" style="5" customWidth="1"/>
    <col min="2572" max="2572" width="21.140625" style="5" customWidth="1"/>
    <col min="2573" max="2573" width="9.5703125" style="5" customWidth="1"/>
    <col min="2574" max="2574" width="0.42578125" style="5" customWidth="1"/>
    <col min="2575" max="2581" width="6.42578125" style="5" customWidth="1"/>
    <col min="2582" max="2810" width="11.42578125" style="5"/>
    <col min="2811" max="2811" width="1" style="5" customWidth="1"/>
    <col min="2812" max="2812" width="4.28515625" style="5" customWidth="1"/>
    <col min="2813" max="2813" width="34.7109375" style="5" customWidth="1"/>
    <col min="2814" max="2814" width="0" style="5" hidden="1" customWidth="1"/>
    <col min="2815" max="2815" width="20" style="5" customWidth="1"/>
    <col min="2816" max="2816" width="20.85546875" style="5" customWidth="1"/>
    <col min="2817" max="2817" width="25" style="5" customWidth="1"/>
    <col min="2818" max="2818" width="18.7109375" style="5" customWidth="1"/>
    <col min="2819" max="2819" width="29.7109375" style="5" customWidth="1"/>
    <col min="2820" max="2820" width="13.42578125" style="5" customWidth="1"/>
    <col min="2821" max="2821" width="13.85546875" style="5" customWidth="1"/>
    <col min="2822" max="2826" width="16.5703125" style="5" customWidth="1"/>
    <col min="2827" max="2827" width="20.5703125" style="5" customWidth="1"/>
    <col min="2828" max="2828" width="21.140625" style="5" customWidth="1"/>
    <col min="2829" max="2829" width="9.5703125" style="5" customWidth="1"/>
    <col min="2830" max="2830" width="0.42578125" style="5" customWidth="1"/>
    <col min="2831" max="2837" width="6.42578125" style="5" customWidth="1"/>
    <col min="2838" max="3066" width="11.42578125" style="5"/>
    <col min="3067" max="3067" width="1" style="5" customWidth="1"/>
    <col min="3068" max="3068" width="4.28515625" style="5" customWidth="1"/>
    <col min="3069" max="3069" width="34.7109375" style="5" customWidth="1"/>
    <col min="3070" max="3070" width="0" style="5" hidden="1" customWidth="1"/>
    <col min="3071" max="3071" width="20" style="5" customWidth="1"/>
    <col min="3072" max="3072" width="20.85546875" style="5" customWidth="1"/>
    <col min="3073" max="3073" width="25" style="5" customWidth="1"/>
    <col min="3074" max="3074" width="18.7109375" style="5" customWidth="1"/>
    <col min="3075" max="3075" width="29.7109375" style="5" customWidth="1"/>
    <col min="3076" max="3076" width="13.42578125" style="5" customWidth="1"/>
    <col min="3077" max="3077" width="13.85546875" style="5" customWidth="1"/>
    <col min="3078" max="3082" width="16.5703125" style="5" customWidth="1"/>
    <col min="3083" max="3083" width="20.5703125" style="5" customWidth="1"/>
    <col min="3084" max="3084" width="21.140625" style="5" customWidth="1"/>
    <col min="3085" max="3085" width="9.5703125" style="5" customWidth="1"/>
    <col min="3086" max="3086" width="0.42578125" style="5" customWidth="1"/>
    <col min="3087" max="3093" width="6.42578125" style="5" customWidth="1"/>
    <col min="3094" max="3322" width="11.42578125" style="5"/>
    <col min="3323" max="3323" width="1" style="5" customWidth="1"/>
    <col min="3324" max="3324" width="4.28515625" style="5" customWidth="1"/>
    <col min="3325" max="3325" width="34.7109375" style="5" customWidth="1"/>
    <col min="3326" max="3326" width="0" style="5" hidden="1" customWidth="1"/>
    <col min="3327" max="3327" width="20" style="5" customWidth="1"/>
    <col min="3328" max="3328" width="20.85546875" style="5" customWidth="1"/>
    <col min="3329" max="3329" width="25" style="5" customWidth="1"/>
    <col min="3330" max="3330" width="18.7109375" style="5" customWidth="1"/>
    <col min="3331" max="3331" width="29.7109375" style="5" customWidth="1"/>
    <col min="3332" max="3332" width="13.42578125" style="5" customWidth="1"/>
    <col min="3333" max="3333" width="13.85546875" style="5" customWidth="1"/>
    <col min="3334" max="3338" width="16.5703125" style="5" customWidth="1"/>
    <col min="3339" max="3339" width="20.5703125" style="5" customWidth="1"/>
    <col min="3340" max="3340" width="21.140625" style="5" customWidth="1"/>
    <col min="3341" max="3341" width="9.5703125" style="5" customWidth="1"/>
    <col min="3342" max="3342" width="0.42578125" style="5" customWidth="1"/>
    <col min="3343" max="3349" width="6.42578125" style="5" customWidth="1"/>
    <col min="3350" max="3578" width="11.42578125" style="5"/>
    <col min="3579" max="3579" width="1" style="5" customWidth="1"/>
    <col min="3580" max="3580" width="4.28515625" style="5" customWidth="1"/>
    <col min="3581" max="3581" width="34.7109375" style="5" customWidth="1"/>
    <col min="3582" max="3582" width="0" style="5" hidden="1" customWidth="1"/>
    <col min="3583" max="3583" width="20" style="5" customWidth="1"/>
    <col min="3584" max="3584" width="20.85546875" style="5" customWidth="1"/>
    <col min="3585" max="3585" width="25" style="5" customWidth="1"/>
    <col min="3586" max="3586" width="18.7109375" style="5" customWidth="1"/>
    <col min="3587" max="3587" width="29.7109375" style="5" customWidth="1"/>
    <col min="3588" max="3588" width="13.42578125" style="5" customWidth="1"/>
    <col min="3589" max="3589" width="13.85546875" style="5" customWidth="1"/>
    <col min="3590" max="3594" width="16.5703125" style="5" customWidth="1"/>
    <col min="3595" max="3595" width="20.5703125" style="5" customWidth="1"/>
    <col min="3596" max="3596" width="21.140625" style="5" customWidth="1"/>
    <col min="3597" max="3597" width="9.5703125" style="5" customWidth="1"/>
    <col min="3598" max="3598" width="0.42578125" style="5" customWidth="1"/>
    <col min="3599" max="3605" width="6.42578125" style="5" customWidth="1"/>
    <col min="3606" max="3834" width="11.42578125" style="5"/>
    <col min="3835" max="3835" width="1" style="5" customWidth="1"/>
    <col min="3836" max="3836" width="4.28515625" style="5" customWidth="1"/>
    <col min="3837" max="3837" width="34.7109375" style="5" customWidth="1"/>
    <col min="3838" max="3838" width="0" style="5" hidden="1" customWidth="1"/>
    <col min="3839" max="3839" width="20" style="5" customWidth="1"/>
    <col min="3840" max="3840" width="20.85546875" style="5" customWidth="1"/>
    <col min="3841" max="3841" width="25" style="5" customWidth="1"/>
    <col min="3842" max="3842" width="18.7109375" style="5" customWidth="1"/>
    <col min="3843" max="3843" width="29.7109375" style="5" customWidth="1"/>
    <col min="3844" max="3844" width="13.42578125" style="5" customWidth="1"/>
    <col min="3845" max="3845" width="13.85546875" style="5" customWidth="1"/>
    <col min="3846" max="3850" width="16.5703125" style="5" customWidth="1"/>
    <col min="3851" max="3851" width="20.5703125" style="5" customWidth="1"/>
    <col min="3852" max="3852" width="21.140625" style="5" customWidth="1"/>
    <col min="3853" max="3853" width="9.5703125" style="5" customWidth="1"/>
    <col min="3854" max="3854" width="0.42578125" style="5" customWidth="1"/>
    <col min="3855" max="3861" width="6.42578125" style="5" customWidth="1"/>
    <col min="3862" max="4090" width="11.42578125" style="5"/>
    <col min="4091" max="4091" width="1" style="5" customWidth="1"/>
    <col min="4092" max="4092" width="4.28515625" style="5" customWidth="1"/>
    <col min="4093" max="4093" width="34.7109375" style="5" customWidth="1"/>
    <col min="4094" max="4094" width="0" style="5" hidden="1" customWidth="1"/>
    <col min="4095" max="4095" width="20" style="5" customWidth="1"/>
    <col min="4096" max="4096" width="20.85546875" style="5" customWidth="1"/>
    <col min="4097" max="4097" width="25" style="5" customWidth="1"/>
    <col min="4098" max="4098" width="18.7109375" style="5" customWidth="1"/>
    <col min="4099" max="4099" width="29.7109375" style="5" customWidth="1"/>
    <col min="4100" max="4100" width="13.42578125" style="5" customWidth="1"/>
    <col min="4101" max="4101" width="13.85546875" style="5" customWidth="1"/>
    <col min="4102" max="4106" width="16.5703125" style="5" customWidth="1"/>
    <col min="4107" max="4107" width="20.5703125" style="5" customWidth="1"/>
    <col min="4108" max="4108" width="21.140625" style="5" customWidth="1"/>
    <col min="4109" max="4109" width="9.5703125" style="5" customWidth="1"/>
    <col min="4110" max="4110" width="0.42578125" style="5" customWidth="1"/>
    <col min="4111" max="4117" width="6.42578125" style="5" customWidth="1"/>
    <col min="4118" max="4346" width="11.42578125" style="5"/>
    <col min="4347" max="4347" width="1" style="5" customWidth="1"/>
    <col min="4348" max="4348" width="4.28515625" style="5" customWidth="1"/>
    <col min="4349" max="4349" width="34.7109375" style="5" customWidth="1"/>
    <col min="4350" max="4350" width="0" style="5" hidden="1" customWidth="1"/>
    <col min="4351" max="4351" width="20" style="5" customWidth="1"/>
    <col min="4352" max="4352" width="20.85546875" style="5" customWidth="1"/>
    <col min="4353" max="4353" width="25" style="5" customWidth="1"/>
    <col min="4354" max="4354" width="18.7109375" style="5" customWidth="1"/>
    <col min="4355" max="4355" width="29.7109375" style="5" customWidth="1"/>
    <col min="4356" max="4356" width="13.42578125" style="5" customWidth="1"/>
    <col min="4357" max="4357" width="13.85546875" style="5" customWidth="1"/>
    <col min="4358" max="4362" width="16.5703125" style="5" customWidth="1"/>
    <col min="4363" max="4363" width="20.5703125" style="5" customWidth="1"/>
    <col min="4364" max="4364" width="21.140625" style="5" customWidth="1"/>
    <col min="4365" max="4365" width="9.5703125" style="5" customWidth="1"/>
    <col min="4366" max="4366" width="0.42578125" style="5" customWidth="1"/>
    <col min="4367" max="4373" width="6.42578125" style="5" customWidth="1"/>
    <col min="4374" max="4602" width="11.42578125" style="5"/>
    <col min="4603" max="4603" width="1" style="5" customWidth="1"/>
    <col min="4604" max="4604" width="4.28515625" style="5" customWidth="1"/>
    <col min="4605" max="4605" width="34.7109375" style="5" customWidth="1"/>
    <col min="4606" max="4606" width="0" style="5" hidden="1" customWidth="1"/>
    <col min="4607" max="4607" width="20" style="5" customWidth="1"/>
    <col min="4608" max="4608" width="20.85546875" style="5" customWidth="1"/>
    <col min="4609" max="4609" width="25" style="5" customWidth="1"/>
    <col min="4610" max="4610" width="18.7109375" style="5" customWidth="1"/>
    <col min="4611" max="4611" width="29.7109375" style="5" customWidth="1"/>
    <col min="4612" max="4612" width="13.42578125" style="5" customWidth="1"/>
    <col min="4613" max="4613" width="13.85546875" style="5" customWidth="1"/>
    <col min="4614" max="4618" width="16.5703125" style="5" customWidth="1"/>
    <col min="4619" max="4619" width="20.5703125" style="5" customWidth="1"/>
    <col min="4620" max="4620" width="21.140625" style="5" customWidth="1"/>
    <col min="4621" max="4621" width="9.5703125" style="5" customWidth="1"/>
    <col min="4622" max="4622" width="0.42578125" style="5" customWidth="1"/>
    <col min="4623" max="4629" width="6.42578125" style="5" customWidth="1"/>
    <col min="4630" max="4858" width="11.42578125" style="5"/>
    <col min="4859" max="4859" width="1" style="5" customWidth="1"/>
    <col min="4860" max="4860" width="4.28515625" style="5" customWidth="1"/>
    <col min="4861" max="4861" width="34.7109375" style="5" customWidth="1"/>
    <col min="4862" max="4862" width="0" style="5" hidden="1" customWidth="1"/>
    <col min="4863" max="4863" width="20" style="5" customWidth="1"/>
    <col min="4864" max="4864" width="20.85546875" style="5" customWidth="1"/>
    <col min="4865" max="4865" width="25" style="5" customWidth="1"/>
    <col min="4866" max="4866" width="18.7109375" style="5" customWidth="1"/>
    <col min="4867" max="4867" width="29.7109375" style="5" customWidth="1"/>
    <col min="4868" max="4868" width="13.42578125" style="5" customWidth="1"/>
    <col min="4869" max="4869" width="13.85546875" style="5" customWidth="1"/>
    <col min="4870" max="4874" width="16.5703125" style="5" customWidth="1"/>
    <col min="4875" max="4875" width="20.5703125" style="5" customWidth="1"/>
    <col min="4876" max="4876" width="21.140625" style="5" customWidth="1"/>
    <col min="4877" max="4877" width="9.5703125" style="5" customWidth="1"/>
    <col min="4878" max="4878" width="0.42578125" style="5" customWidth="1"/>
    <col min="4879" max="4885" width="6.42578125" style="5" customWidth="1"/>
    <col min="4886" max="5114" width="11.42578125" style="5"/>
    <col min="5115" max="5115" width="1" style="5" customWidth="1"/>
    <col min="5116" max="5116" width="4.28515625" style="5" customWidth="1"/>
    <col min="5117" max="5117" width="34.7109375" style="5" customWidth="1"/>
    <col min="5118" max="5118" width="0" style="5" hidden="1" customWidth="1"/>
    <col min="5119" max="5119" width="20" style="5" customWidth="1"/>
    <col min="5120" max="5120" width="20.85546875" style="5" customWidth="1"/>
    <col min="5121" max="5121" width="25" style="5" customWidth="1"/>
    <col min="5122" max="5122" width="18.7109375" style="5" customWidth="1"/>
    <col min="5123" max="5123" width="29.7109375" style="5" customWidth="1"/>
    <col min="5124" max="5124" width="13.42578125" style="5" customWidth="1"/>
    <col min="5125" max="5125" width="13.85546875" style="5" customWidth="1"/>
    <col min="5126" max="5130" width="16.5703125" style="5" customWidth="1"/>
    <col min="5131" max="5131" width="20.5703125" style="5" customWidth="1"/>
    <col min="5132" max="5132" width="21.140625" style="5" customWidth="1"/>
    <col min="5133" max="5133" width="9.5703125" style="5" customWidth="1"/>
    <col min="5134" max="5134" width="0.42578125" style="5" customWidth="1"/>
    <col min="5135" max="5141" width="6.42578125" style="5" customWidth="1"/>
    <col min="5142" max="5370" width="11.42578125" style="5"/>
    <col min="5371" max="5371" width="1" style="5" customWidth="1"/>
    <col min="5372" max="5372" width="4.28515625" style="5" customWidth="1"/>
    <col min="5373" max="5373" width="34.7109375" style="5" customWidth="1"/>
    <col min="5374" max="5374" width="0" style="5" hidden="1" customWidth="1"/>
    <col min="5375" max="5375" width="20" style="5" customWidth="1"/>
    <col min="5376" max="5376" width="20.85546875" style="5" customWidth="1"/>
    <col min="5377" max="5377" width="25" style="5" customWidth="1"/>
    <col min="5378" max="5378" width="18.7109375" style="5" customWidth="1"/>
    <col min="5379" max="5379" width="29.7109375" style="5" customWidth="1"/>
    <col min="5380" max="5380" width="13.42578125" style="5" customWidth="1"/>
    <col min="5381" max="5381" width="13.85546875" style="5" customWidth="1"/>
    <col min="5382" max="5386" width="16.5703125" style="5" customWidth="1"/>
    <col min="5387" max="5387" width="20.5703125" style="5" customWidth="1"/>
    <col min="5388" max="5388" width="21.140625" style="5" customWidth="1"/>
    <col min="5389" max="5389" width="9.5703125" style="5" customWidth="1"/>
    <col min="5390" max="5390" width="0.42578125" style="5" customWidth="1"/>
    <col min="5391" max="5397" width="6.42578125" style="5" customWidth="1"/>
    <col min="5398" max="5626" width="11.42578125" style="5"/>
    <col min="5627" max="5627" width="1" style="5" customWidth="1"/>
    <col min="5628" max="5628" width="4.28515625" style="5" customWidth="1"/>
    <col min="5629" max="5629" width="34.7109375" style="5" customWidth="1"/>
    <col min="5630" max="5630" width="0" style="5" hidden="1" customWidth="1"/>
    <col min="5631" max="5631" width="20" style="5" customWidth="1"/>
    <col min="5632" max="5632" width="20.85546875" style="5" customWidth="1"/>
    <col min="5633" max="5633" width="25" style="5" customWidth="1"/>
    <col min="5634" max="5634" width="18.7109375" style="5" customWidth="1"/>
    <col min="5635" max="5635" width="29.7109375" style="5" customWidth="1"/>
    <col min="5636" max="5636" width="13.42578125" style="5" customWidth="1"/>
    <col min="5637" max="5637" width="13.85546875" style="5" customWidth="1"/>
    <col min="5638" max="5642" width="16.5703125" style="5" customWidth="1"/>
    <col min="5643" max="5643" width="20.5703125" style="5" customWidth="1"/>
    <col min="5644" max="5644" width="21.140625" style="5" customWidth="1"/>
    <col min="5645" max="5645" width="9.5703125" style="5" customWidth="1"/>
    <col min="5646" max="5646" width="0.42578125" style="5" customWidth="1"/>
    <col min="5647" max="5653" width="6.42578125" style="5" customWidth="1"/>
    <col min="5654" max="5882" width="11.42578125" style="5"/>
    <col min="5883" max="5883" width="1" style="5" customWidth="1"/>
    <col min="5884" max="5884" width="4.28515625" style="5" customWidth="1"/>
    <col min="5885" max="5885" width="34.7109375" style="5" customWidth="1"/>
    <col min="5886" max="5886" width="0" style="5" hidden="1" customWidth="1"/>
    <col min="5887" max="5887" width="20" style="5" customWidth="1"/>
    <col min="5888" max="5888" width="20.85546875" style="5" customWidth="1"/>
    <col min="5889" max="5889" width="25" style="5" customWidth="1"/>
    <col min="5890" max="5890" width="18.7109375" style="5" customWidth="1"/>
    <col min="5891" max="5891" width="29.7109375" style="5" customWidth="1"/>
    <col min="5892" max="5892" width="13.42578125" style="5" customWidth="1"/>
    <col min="5893" max="5893" width="13.85546875" style="5" customWidth="1"/>
    <col min="5894" max="5898" width="16.5703125" style="5" customWidth="1"/>
    <col min="5899" max="5899" width="20.5703125" style="5" customWidth="1"/>
    <col min="5900" max="5900" width="21.140625" style="5" customWidth="1"/>
    <col min="5901" max="5901" width="9.5703125" style="5" customWidth="1"/>
    <col min="5902" max="5902" width="0.42578125" style="5" customWidth="1"/>
    <col min="5903" max="5909" width="6.42578125" style="5" customWidth="1"/>
    <col min="5910" max="6138" width="11.42578125" style="5"/>
    <col min="6139" max="6139" width="1" style="5" customWidth="1"/>
    <col min="6140" max="6140" width="4.28515625" style="5" customWidth="1"/>
    <col min="6141" max="6141" width="34.7109375" style="5" customWidth="1"/>
    <col min="6142" max="6142" width="0" style="5" hidden="1" customWidth="1"/>
    <col min="6143" max="6143" width="20" style="5" customWidth="1"/>
    <col min="6144" max="6144" width="20.85546875" style="5" customWidth="1"/>
    <col min="6145" max="6145" width="25" style="5" customWidth="1"/>
    <col min="6146" max="6146" width="18.7109375" style="5" customWidth="1"/>
    <col min="6147" max="6147" width="29.7109375" style="5" customWidth="1"/>
    <col min="6148" max="6148" width="13.42578125" style="5" customWidth="1"/>
    <col min="6149" max="6149" width="13.85546875" style="5" customWidth="1"/>
    <col min="6150" max="6154" width="16.5703125" style="5" customWidth="1"/>
    <col min="6155" max="6155" width="20.5703125" style="5" customWidth="1"/>
    <col min="6156" max="6156" width="21.140625" style="5" customWidth="1"/>
    <col min="6157" max="6157" width="9.5703125" style="5" customWidth="1"/>
    <col min="6158" max="6158" width="0.42578125" style="5" customWidth="1"/>
    <col min="6159" max="6165" width="6.42578125" style="5" customWidth="1"/>
    <col min="6166" max="6394" width="11.42578125" style="5"/>
    <col min="6395" max="6395" width="1" style="5" customWidth="1"/>
    <col min="6396" max="6396" width="4.28515625" style="5" customWidth="1"/>
    <col min="6397" max="6397" width="34.7109375" style="5" customWidth="1"/>
    <col min="6398" max="6398" width="0" style="5" hidden="1" customWidth="1"/>
    <col min="6399" max="6399" width="20" style="5" customWidth="1"/>
    <col min="6400" max="6400" width="20.85546875" style="5" customWidth="1"/>
    <col min="6401" max="6401" width="25" style="5" customWidth="1"/>
    <col min="6402" max="6402" width="18.7109375" style="5" customWidth="1"/>
    <col min="6403" max="6403" width="29.7109375" style="5" customWidth="1"/>
    <col min="6404" max="6404" width="13.42578125" style="5" customWidth="1"/>
    <col min="6405" max="6405" width="13.85546875" style="5" customWidth="1"/>
    <col min="6406" max="6410" width="16.5703125" style="5" customWidth="1"/>
    <col min="6411" max="6411" width="20.5703125" style="5" customWidth="1"/>
    <col min="6412" max="6412" width="21.140625" style="5" customWidth="1"/>
    <col min="6413" max="6413" width="9.5703125" style="5" customWidth="1"/>
    <col min="6414" max="6414" width="0.42578125" style="5" customWidth="1"/>
    <col min="6415" max="6421" width="6.42578125" style="5" customWidth="1"/>
    <col min="6422" max="6650" width="11.42578125" style="5"/>
    <col min="6651" max="6651" width="1" style="5" customWidth="1"/>
    <col min="6652" max="6652" width="4.28515625" style="5" customWidth="1"/>
    <col min="6653" max="6653" width="34.7109375" style="5" customWidth="1"/>
    <col min="6654" max="6654" width="0" style="5" hidden="1" customWidth="1"/>
    <col min="6655" max="6655" width="20" style="5" customWidth="1"/>
    <col min="6656" max="6656" width="20.85546875" style="5" customWidth="1"/>
    <col min="6657" max="6657" width="25" style="5" customWidth="1"/>
    <col min="6658" max="6658" width="18.7109375" style="5" customWidth="1"/>
    <col min="6659" max="6659" width="29.7109375" style="5" customWidth="1"/>
    <col min="6660" max="6660" width="13.42578125" style="5" customWidth="1"/>
    <col min="6661" max="6661" width="13.85546875" style="5" customWidth="1"/>
    <col min="6662" max="6666" width="16.5703125" style="5" customWidth="1"/>
    <col min="6667" max="6667" width="20.5703125" style="5" customWidth="1"/>
    <col min="6668" max="6668" width="21.140625" style="5" customWidth="1"/>
    <col min="6669" max="6669" width="9.5703125" style="5" customWidth="1"/>
    <col min="6670" max="6670" width="0.42578125" style="5" customWidth="1"/>
    <col min="6671" max="6677" width="6.42578125" style="5" customWidth="1"/>
    <col min="6678" max="6906" width="11.42578125" style="5"/>
    <col min="6907" max="6907" width="1" style="5" customWidth="1"/>
    <col min="6908" max="6908" width="4.28515625" style="5" customWidth="1"/>
    <col min="6909" max="6909" width="34.7109375" style="5" customWidth="1"/>
    <col min="6910" max="6910" width="0" style="5" hidden="1" customWidth="1"/>
    <col min="6911" max="6911" width="20" style="5" customWidth="1"/>
    <col min="6912" max="6912" width="20.85546875" style="5" customWidth="1"/>
    <col min="6913" max="6913" width="25" style="5" customWidth="1"/>
    <col min="6914" max="6914" width="18.7109375" style="5" customWidth="1"/>
    <col min="6915" max="6915" width="29.7109375" style="5" customWidth="1"/>
    <col min="6916" max="6916" width="13.42578125" style="5" customWidth="1"/>
    <col min="6917" max="6917" width="13.85546875" style="5" customWidth="1"/>
    <col min="6918" max="6922" width="16.5703125" style="5" customWidth="1"/>
    <col min="6923" max="6923" width="20.5703125" style="5" customWidth="1"/>
    <col min="6924" max="6924" width="21.140625" style="5" customWidth="1"/>
    <col min="6925" max="6925" width="9.5703125" style="5" customWidth="1"/>
    <col min="6926" max="6926" width="0.42578125" style="5" customWidth="1"/>
    <col min="6927" max="6933" width="6.42578125" style="5" customWidth="1"/>
    <col min="6934" max="7162" width="11.42578125" style="5"/>
    <col min="7163" max="7163" width="1" style="5" customWidth="1"/>
    <col min="7164" max="7164" width="4.28515625" style="5" customWidth="1"/>
    <col min="7165" max="7165" width="34.7109375" style="5" customWidth="1"/>
    <col min="7166" max="7166" width="0" style="5" hidden="1" customWidth="1"/>
    <col min="7167" max="7167" width="20" style="5" customWidth="1"/>
    <col min="7168" max="7168" width="20.85546875" style="5" customWidth="1"/>
    <col min="7169" max="7169" width="25" style="5" customWidth="1"/>
    <col min="7170" max="7170" width="18.7109375" style="5" customWidth="1"/>
    <col min="7171" max="7171" width="29.7109375" style="5" customWidth="1"/>
    <col min="7172" max="7172" width="13.42578125" style="5" customWidth="1"/>
    <col min="7173" max="7173" width="13.85546875" style="5" customWidth="1"/>
    <col min="7174" max="7178" width="16.5703125" style="5" customWidth="1"/>
    <col min="7179" max="7179" width="20.5703125" style="5" customWidth="1"/>
    <col min="7180" max="7180" width="21.140625" style="5" customWidth="1"/>
    <col min="7181" max="7181" width="9.5703125" style="5" customWidth="1"/>
    <col min="7182" max="7182" width="0.42578125" style="5" customWidth="1"/>
    <col min="7183" max="7189" width="6.42578125" style="5" customWidth="1"/>
    <col min="7190" max="7418" width="11.42578125" style="5"/>
    <col min="7419" max="7419" width="1" style="5" customWidth="1"/>
    <col min="7420" max="7420" width="4.28515625" style="5" customWidth="1"/>
    <col min="7421" max="7421" width="34.7109375" style="5" customWidth="1"/>
    <col min="7422" max="7422" width="0" style="5" hidden="1" customWidth="1"/>
    <col min="7423" max="7423" width="20" style="5" customWidth="1"/>
    <col min="7424" max="7424" width="20.85546875" style="5" customWidth="1"/>
    <col min="7425" max="7425" width="25" style="5" customWidth="1"/>
    <col min="7426" max="7426" width="18.7109375" style="5" customWidth="1"/>
    <col min="7427" max="7427" width="29.7109375" style="5" customWidth="1"/>
    <col min="7428" max="7428" width="13.42578125" style="5" customWidth="1"/>
    <col min="7429" max="7429" width="13.85546875" style="5" customWidth="1"/>
    <col min="7430" max="7434" width="16.5703125" style="5" customWidth="1"/>
    <col min="7435" max="7435" width="20.5703125" style="5" customWidth="1"/>
    <col min="7436" max="7436" width="21.140625" style="5" customWidth="1"/>
    <col min="7437" max="7437" width="9.5703125" style="5" customWidth="1"/>
    <col min="7438" max="7438" width="0.42578125" style="5" customWidth="1"/>
    <col min="7439" max="7445" width="6.42578125" style="5" customWidth="1"/>
    <col min="7446" max="7674" width="11.42578125" style="5"/>
    <col min="7675" max="7675" width="1" style="5" customWidth="1"/>
    <col min="7676" max="7676" width="4.28515625" style="5" customWidth="1"/>
    <col min="7677" max="7677" width="34.7109375" style="5" customWidth="1"/>
    <col min="7678" max="7678" width="0" style="5" hidden="1" customWidth="1"/>
    <col min="7679" max="7679" width="20" style="5" customWidth="1"/>
    <col min="7680" max="7680" width="20.85546875" style="5" customWidth="1"/>
    <col min="7681" max="7681" width="25" style="5" customWidth="1"/>
    <col min="7682" max="7682" width="18.7109375" style="5" customWidth="1"/>
    <col min="7683" max="7683" width="29.7109375" style="5" customWidth="1"/>
    <col min="7684" max="7684" width="13.42578125" style="5" customWidth="1"/>
    <col min="7685" max="7685" width="13.85546875" style="5" customWidth="1"/>
    <col min="7686" max="7690" width="16.5703125" style="5" customWidth="1"/>
    <col min="7691" max="7691" width="20.5703125" style="5" customWidth="1"/>
    <col min="7692" max="7692" width="21.140625" style="5" customWidth="1"/>
    <col min="7693" max="7693" width="9.5703125" style="5" customWidth="1"/>
    <col min="7694" max="7694" width="0.42578125" style="5" customWidth="1"/>
    <col min="7695" max="7701" width="6.42578125" style="5" customWidth="1"/>
    <col min="7702" max="7930" width="11.42578125" style="5"/>
    <col min="7931" max="7931" width="1" style="5" customWidth="1"/>
    <col min="7932" max="7932" width="4.28515625" style="5" customWidth="1"/>
    <col min="7933" max="7933" width="34.7109375" style="5" customWidth="1"/>
    <col min="7934" max="7934" width="0" style="5" hidden="1" customWidth="1"/>
    <col min="7935" max="7935" width="20" style="5" customWidth="1"/>
    <col min="7936" max="7936" width="20.85546875" style="5" customWidth="1"/>
    <col min="7937" max="7937" width="25" style="5" customWidth="1"/>
    <col min="7938" max="7938" width="18.7109375" style="5" customWidth="1"/>
    <col min="7939" max="7939" width="29.7109375" style="5" customWidth="1"/>
    <col min="7940" max="7940" width="13.42578125" style="5" customWidth="1"/>
    <col min="7941" max="7941" width="13.85546875" style="5" customWidth="1"/>
    <col min="7942" max="7946" width="16.5703125" style="5" customWidth="1"/>
    <col min="7947" max="7947" width="20.5703125" style="5" customWidth="1"/>
    <col min="7948" max="7948" width="21.140625" style="5" customWidth="1"/>
    <col min="7949" max="7949" width="9.5703125" style="5" customWidth="1"/>
    <col min="7950" max="7950" width="0.42578125" style="5" customWidth="1"/>
    <col min="7951" max="7957" width="6.42578125" style="5" customWidth="1"/>
    <col min="7958" max="8186" width="11.42578125" style="5"/>
    <col min="8187" max="8187" width="1" style="5" customWidth="1"/>
    <col min="8188" max="8188" width="4.28515625" style="5" customWidth="1"/>
    <col min="8189" max="8189" width="34.7109375" style="5" customWidth="1"/>
    <col min="8190" max="8190" width="0" style="5" hidden="1" customWidth="1"/>
    <col min="8191" max="8191" width="20" style="5" customWidth="1"/>
    <col min="8192" max="8192" width="20.85546875" style="5" customWidth="1"/>
    <col min="8193" max="8193" width="25" style="5" customWidth="1"/>
    <col min="8194" max="8194" width="18.7109375" style="5" customWidth="1"/>
    <col min="8195" max="8195" width="29.7109375" style="5" customWidth="1"/>
    <col min="8196" max="8196" width="13.42578125" style="5" customWidth="1"/>
    <col min="8197" max="8197" width="13.85546875" style="5" customWidth="1"/>
    <col min="8198" max="8202" width="16.5703125" style="5" customWidth="1"/>
    <col min="8203" max="8203" width="20.5703125" style="5" customWidth="1"/>
    <col min="8204" max="8204" width="21.140625" style="5" customWidth="1"/>
    <col min="8205" max="8205" width="9.5703125" style="5" customWidth="1"/>
    <col min="8206" max="8206" width="0.42578125" style="5" customWidth="1"/>
    <col min="8207" max="8213" width="6.42578125" style="5" customWidth="1"/>
    <col min="8214" max="8442" width="11.42578125" style="5"/>
    <col min="8443" max="8443" width="1" style="5" customWidth="1"/>
    <col min="8444" max="8444" width="4.28515625" style="5" customWidth="1"/>
    <col min="8445" max="8445" width="34.7109375" style="5" customWidth="1"/>
    <col min="8446" max="8446" width="0" style="5" hidden="1" customWidth="1"/>
    <col min="8447" max="8447" width="20" style="5" customWidth="1"/>
    <col min="8448" max="8448" width="20.85546875" style="5" customWidth="1"/>
    <col min="8449" max="8449" width="25" style="5" customWidth="1"/>
    <col min="8450" max="8450" width="18.7109375" style="5" customWidth="1"/>
    <col min="8451" max="8451" width="29.7109375" style="5" customWidth="1"/>
    <col min="8452" max="8452" width="13.42578125" style="5" customWidth="1"/>
    <col min="8453" max="8453" width="13.85546875" style="5" customWidth="1"/>
    <col min="8454" max="8458" width="16.5703125" style="5" customWidth="1"/>
    <col min="8459" max="8459" width="20.5703125" style="5" customWidth="1"/>
    <col min="8460" max="8460" width="21.140625" style="5" customWidth="1"/>
    <col min="8461" max="8461" width="9.5703125" style="5" customWidth="1"/>
    <col min="8462" max="8462" width="0.42578125" style="5" customWidth="1"/>
    <col min="8463" max="8469" width="6.42578125" style="5" customWidth="1"/>
    <col min="8470" max="8698" width="11.42578125" style="5"/>
    <col min="8699" max="8699" width="1" style="5" customWidth="1"/>
    <col min="8700" max="8700" width="4.28515625" style="5" customWidth="1"/>
    <col min="8701" max="8701" width="34.7109375" style="5" customWidth="1"/>
    <col min="8702" max="8702" width="0" style="5" hidden="1" customWidth="1"/>
    <col min="8703" max="8703" width="20" style="5" customWidth="1"/>
    <col min="8704" max="8704" width="20.85546875" style="5" customWidth="1"/>
    <col min="8705" max="8705" width="25" style="5" customWidth="1"/>
    <col min="8706" max="8706" width="18.7109375" style="5" customWidth="1"/>
    <col min="8707" max="8707" width="29.7109375" style="5" customWidth="1"/>
    <col min="8708" max="8708" width="13.42578125" style="5" customWidth="1"/>
    <col min="8709" max="8709" width="13.85546875" style="5" customWidth="1"/>
    <col min="8710" max="8714" width="16.5703125" style="5" customWidth="1"/>
    <col min="8715" max="8715" width="20.5703125" style="5" customWidth="1"/>
    <col min="8716" max="8716" width="21.140625" style="5" customWidth="1"/>
    <col min="8717" max="8717" width="9.5703125" style="5" customWidth="1"/>
    <col min="8718" max="8718" width="0.42578125" style="5" customWidth="1"/>
    <col min="8719" max="8725" width="6.42578125" style="5" customWidth="1"/>
    <col min="8726" max="8954" width="11.42578125" style="5"/>
    <col min="8955" max="8955" width="1" style="5" customWidth="1"/>
    <col min="8956" max="8956" width="4.28515625" style="5" customWidth="1"/>
    <col min="8957" max="8957" width="34.7109375" style="5" customWidth="1"/>
    <col min="8958" max="8958" width="0" style="5" hidden="1" customWidth="1"/>
    <col min="8959" max="8959" width="20" style="5" customWidth="1"/>
    <col min="8960" max="8960" width="20.85546875" style="5" customWidth="1"/>
    <col min="8961" max="8961" width="25" style="5" customWidth="1"/>
    <col min="8962" max="8962" width="18.7109375" style="5" customWidth="1"/>
    <col min="8963" max="8963" width="29.7109375" style="5" customWidth="1"/>
    <col min="8964" max="8964" width="13.42578125" style="5" customWidth="1"/>
    <col min="8965" max="8965" width="13.85546875" style="5" customWidth="1"/>
    <col min="8966" max="8970" width="16.5703125" style="5" customWidth="1"/>
    <col min="8971" max="8971" width="20.5703125" style="5" customWidth="1"/>
    <col min="8972" max="8972" width="21.140625" style="5" customWidth="1"/>
    <col min="8973" max="8973" width="9.5703125" style="5" customWidth="1"/>
    <col min="8974" max="8974" width="0.42578125" style="5" customWidth="1"/>
    <col min="8975" max="8981" width="6.42578125" style="5" customWidth="1"/>
    <col min="8982" max="9210" width="11.42578125" style="5"/>
    <col min="9211" max="9211" width="1" style="5" customWidth="1"/>
    <col min="9212" max="9212" width="4.28515625" style="5" customWidth="1"/>
    <col min="9213" max="9213" width="34.7109375" style="5" customWidth="1"/>
    <col min="9214" max="9214" width="0" style="5" hidden="1" customWidth="1"/>
    <col min="9215" max="9215" width="20" style="5" customWidth="1"/>
    <col min="9216" max="9216" width="20.85546875" style="5" customWidth="1"/>
    <col min="9217" max="9217" width="25" style="5" customWidth="1"/>
    <col min="9218" max="9218" width="18.7109375" style="5" customWidth="1"/>
    <col min="9219" max="9219" width="29.7109375" style="5" customWidth="1"/>
    <col min="9220" max="9220" width="13.42578125" style="5" customWidth="1"/>
    <col min="9221" max="9221" width="13.85546875" style="5" customWidth="1"/>
    <col min="9222" max="9226" width="16.5703125" style="5" customWidth="1"/>
    <col min="9227" max="9227" width="20.5703125" style="5" customWidth="1"/>
    <col min="9228" max="9228" width="21.140625" style="5" customWidth="1"/>
    <col min="9229" max="9229" width="9.5703125" style="5" customWidth="1"/>
    <col min="9230" max="9230" width="0.42578125" style="5" customWidth="1"/>
    <col min="9231" max="9237" width="6.42578125" style="5" customWidth="1"/>
    <col min="9238" max="9466" width="11.42578125" style="5"/>
    <col min="9467" max="9467" width="1" style="5" customWidth="1"/>
    <col min="9468" max="9468" width="4.28515625" style="5" customWidth="1"/>
    <col min="9469" max="9469" width="34.7109375" style="5" customWidth="1"/>
    <col min="9470" max="9470" width="0" style="5" hidden="1" customWidth="1"/>
    <col min="9471" max="9471" width="20" style="5" customWidth="1"/>
    <col min="9472" max="9472" width="20.85546875" style="5" customWidth="1"/>
    <col min="9473" max="9473" width="25" style="5" customWidth="1"/>
    <col min="9474" max="9474" width="18.7109375" style="5" customWidth="1"/>
    <col min="9475" max="9475" width="29.7109375" style="5" customWidth="1"/>
    <col min="9476" max="9476" width="13.42578125" style="5" customWidth="1"/>
    <col min="9477" max="9477" width="13.85546875" style="5" customWidth="1"/>
    <col min="9478" max="9482" width="16.5703125" style="5" customWidth="1"/>
    <col min="9483" max="9483" width="20.5703125" style="5" customWidth="1"/>
    <col min="9484" max="9484" width="21.140625" style="5" customWidth="1"/>
    <col min="9485" max="9485" width="9.5703125" style="5" customWidth="1"/>
    <col min="9486" max="9486" width="0.42578125" style="5" customWidth="1"/>
    <col min="9487" max="9493" width="6.42578125" style="5" customWidth="1"/>
    <col min="9494" max="9722" width="11.42578125" style="5"/>
    <col min="9723" max="9723" width="1" style="5" customWidth="1"/>
    <col min="9724" max="9724" width="4.28515625" style="5" customWidth="1"/>
    <col min="9725" max="9725" width="34.7109375" style="5" customWidth="1"/>
    <col min="9726" max="9726" width="0" style="5" hidden="1" customWidth="1"/>
    <col min="9727" max="9727" width="20" style="5" customWidth="1"/>
    <col min="9728" max="9728" width="20.85546875" style="5" customWidth="1"/>
    <col min="9729" max="9729" width="25" style="5" customWidth="1"/>
    <col min="9730" max="9730" width="18.7109375" style="5" customWidth="1"/>
    <col min="9731" max="9731" width="29.7109375" style="5" customWidth="1"/>
    <col min="9732" max="9732" width="13.42578125" style="5" customWidth="1"/>
    <col min="9733" max="9733" width="13.85546875" style="5" customWidth="1"/>
    <col min="9734" max="9738" width="16.5703125" style="5" customWidth="1"/>
    <col min="9739" max="9739" width="20.5703125" style="5" customWidth="1"/>
    <col min="9740" max="9740" width="21.140625" style="5" customWidth="1"/>
    <col min="9741" max="9741" width="9.5703125" style="5" customWidth="1"/>
    <col min="9742" max="9742" width="0.42578125" style="5" customWidth="1"/>
    <col min="9743" max="9749" width="6.42578125" style="5" customWidth="1"/>
    <col min="9750" max="9978" width="11.42578125" style="5"/>
    <col min="9979" max="9979" width="1" style="5" customWidth="1"/>
    <col min="9980" max="9980" width="4.28515625" style="5" customWidth="1"/>
    <col min="9981" max="9981" width="34.7109375" style="5" customWidth="1"/>
    <col min="9982" max="9982" width="0" style="5" hidden="1" customWidth="1"/>
    <col min="9983" max="9983" width="20" style="5" customWidth="1"/>
    <col min="9984" max="9984" width="20.85546875" style="5" customWidth="1"/>
    <col min="9985" max="9985" width="25" style="5" customWidth="1"/>
    <col min="9986" max="9986" width="18.7109375" style="5" customWidth="1"/>
    <col min="9987" max="9987" width="29.7109375" style="5" customWidth="1"/>
    <col min="9988" max="9988" width="13.42578125" style="5" customWidth="1"/>
    <col min="9989" max="9989" width="13.85546875" style="5" customWidth="1"/>
    <col min="9990" max="9994" width="16.5703125" style="5" customWidth="1"/>
    <col min="9995" max="9995" width="20.5703125" style="5" customWidth="1"/>
    <col min="9996" max="9996" width="21.140625" style="5" customWidth="1"/>
    <col min="9997" max="9997" width="9.5703125" style="5" customWidth="1"/>
    <col min="9998" max="9998" width="0.42578125" style="5" customWidth="1"/>
    <col min="9999" max="10005" width="6.42578125" style="5" customWidth="1"/>
    <col min="10006" max="10234" width="11.42578125" style="5"/>
    <col min="10235" max="10235" width="1" style="5" customWidth="1"/>
    <col min="10236" max="10236" width="4.28515625" style="5" customWidth="1"/>
    <col min="10237" max="10237" width="34.7109375" style="5" customWidth="1"/>
    <col min="10238" max="10238" width="0" style="5" hidden="1" customWidth="1"/>
    <col min="10239" max="10239" width="20" style="5" customWidth="1"/>
    <col min="10240" max="10240" width="20.85546875" style="5" customWidth="1"/>
    <col min="10241" max="10241" width="25" style="5" customWidth="1"/>
    <col min="10242" max="10242" width="18.7109375" style="5" customWidth="1"/>
    <col min="10243" max="10243" width="29.7109375" style="5" customWidth="1"/>
    <col min="10244" max="10244" width="13.42578125" style="5" customWidth="1"/>
    <col min="10245" max="10245" width="13.85546875" style="5" customWidth="1"/>
    <col min="10246" max="10250" width="16.5703125" style="5" customWidth="1"/>
    <col min="10251" max="10251" width="20.5703125" style="5" customWidth="1"/>
    <col min="10252" max="10252" width="21.140625" style="5" customWidth="1"/>
    <col min="10253" max="10253" width="9.5703125" style="5" customWidth="1"/>
    <col min="10254" max="10254" width="0.42578125" style="5" customWidth="1"/>
    <col min="10255" max="10261" width="6.42578125" style="5" customWidth="1"/>
    <col min="10262" max="10490" width="11.42578125" style="5"/>
    <col min="10491" max="10491" width="1" style="5" customWidth="1"/>
    <col min="10492" max="10492" width="4.28515625" style="5" customWidth="1"/>
    <col min="10493" max="10493" width="34.7109375" style="5" customWidth="1"/>
    <col min="10494" max="10494" width="0" style="5" hidden="1" customWidth="1"/>
    <col min="10495" max="10495" width="20" style="5" customWidth="1"/>
    <col min="10496" max="10496" width="20.85546875" style="5" customWidth="1"/>
    <col min="10497" max="10497" width="25" style="5" customWidth="1"/>
    <col min="10498" max="10498" width="18.7109375" style="5" customWidth="1"/>
    <col min="10499" max="10499" width="29.7109375" style="5" customWidth="1"/>
    <col min="10500" max="10500" width="13.42578125" style="5" customWidth="1"/>
    <col min="10501" max="10501" width="13.85546875" style="5" customWidth="1"/>
    <col min="10502" max="10506" width="16.5703125" style="5" customWidth="1"/>
    <col min="10507" max="10507" width="20.5703125" style="5" customWidth="1"/>
    <col min="10508" max="10508" width="21.140625" style="5" customWidth="1"/>
    <col min="10509" max="10509" width="9.5703125" style="5" customWidth="1"/>
    <col min="10510" max="10510" width="0.42578125" style="5" customWidth="1"/>
    <col min="10511" max="10517" width="6.42578125" style="5" customWidth="1"/>
    <col min="10518" max="10746" width="11.42578125" style="5"/>
    <col min="10747" max="10747" width="1" style="5" customWidth="1"/>
    <col min="10748" max="10748" width="4.28515625" style="5" customWidth="1"/>
    <col min="10749" max="10749" width="34.7109375" style="5" customWidth="1"/>
    <col min="10750" max="10750" width="0" style="5" hidden="1" customWidth="1"/>
    <col min="10751" max="10751" width="20" style="5" customWidth="1"/>
    <col min="10752" max="10752" width="20.85546875" style="5" customWidth="1"/>
    <col min="10753" max="10753" width="25" style="5" customWidth="1"/>
    <col min="10754" max="10754" width="18.7109375" style="5" customWidth="1"/>
    <col min="10755" max="10755" width="29.7109375" style="5" customWidth="1"/>
    <col min="10756" max="10756" width="13.42578125" style="5" customWidth="1"/>
    <col min="10757" max="10757" width="13.85546875" style="5" customWidth="1"/>
    <col min="10758" max="10762" width="16.5703125" style="5" customWidth="1"/>
    <col min="10763" max="10763" width="20.5703125" style="5" customWidth="1"/>
    <col min="10764" max="10764" width="21.140625" style="5" customWidth="1"/>
    <col min="10765" max="10765" width="9.5703125" style="5" customWidth="1"/>
    <col min="10766" max="10766" width="0.42578125" style="5" customWidth="1"/>
    <col min="10767" max="10773" width="6.42578125" style="5" customWidth="1"/>
    <col min="10774" max="11002" width="11.42578125" style="5"/>
    <col min="11003" max="11003" width="1" style="5" customWidth="1"/>
    <col min="11004" max="11004" width="4.28515625" style="5" customWidth="1"/>
    <col min="11005" max="11005" width="34.7109375" style="5" customWidth="1"/>
    <col min="11006" max="11006" width="0" style="5" hidden="1" customWidth="1"/>
    <col min="11007" max="11007" width="20" style="5" customWidth="1"/>
    <col min="11008" max="11008" width="20.85546875" style="5" customWidth="1"/>
    <col min="11009" max="11009" width="25" style="5" customWidth="1"/>
    <col min="11010" max="11010" width="18.7109375" style="5" customWidth="1"/>
    <col min="11011" max="11011" width="29.7109375" style="5" customWidth="1"/>
    <col min="11012" max="11012" width="13.42578125" style="5" customWidth="1"/>
    <col min="11013" max="11013" width="13.85546875" style="5" customWidth="1"/>
    <col min="11014" max="11018" width="16.5703125" style="5" customWidth="1"/>
    <col min="11019" max="11019" width="20.5703125" style="5" customWidth="1"/>
    <col min="11020" max="11020" width="21.140625" style="5" customWidth="1"/>
    <col min="11021" max="11021" width="9.5703125" style="5" customWidth="1"/>
    <col min="11022" max="11022" width="0.42578125" style="5" customWidth="1"/>
    <col min="11023" max="11029" width="6.42578125" style="5" customWidth="1"/>
    <col min="11030" max="11258" width="11.42578125" style="5"/>
    <col min="11259" max="11259" width="1" style="5" customWidth="1"/>
    <col min="11260" max="11260" width="4.28515625" style="5" customWidth="1"/>
    <col min="11261" max="11261" width="34.7109375" style="5" customWidth="1"/>
    <col min="11262" max="11262" width="0" style="5" hidden="1" customWidth="1"/>
    <col min="11263" max="11263" width="20" style="5" customWidth="1"/>
    <col min="11264" max="11264" width="20.85546875" style="5" customWidth="1"/>
    <col min="11265" max="11265" width="25" style="5" customWidth="1"/>
    <col min="11266" max="11266" width="18.7109375" style="5" customWidth="1"/>
    <col min="11267" max="11267" width="29.7109375" style="5" customWidth="1"/>
    <col min="11268" max="11268" width="13.42578125" style="5" customWidth="1"/>
    <col min="11269" max="11269" width="13.85546875" style="5" customWidth="1"/>
    <col min="11270" max="11274" width="16.5703125" style="5" customWidth="1"/>
    <col min="11275" max="11275" width="20.5703125" style="5" customWidth="1"/>
    <col min="11276" max="11276" width="21.140625" style="5" customWidth="1"/>
    <col min="11277" max="11277" width="9.5703125" style="5" customWidth="1"/>
    <col min="11278" max="11278" width="0.42578125" style="5" customWidth="1"/>
    <col min="11279" max="11285" width="6.42578125" style="5" customWidth="1"/>
    <col min="11286" max="11514" width="11.42578125" style="5"/>
    <col min="11515" max="11515" width="1" style="5" customWidth="1"/>
    <col min="11516" max="11516" width="4.28515625" style="5" customWidth="1"/>
    <col min="11517" max="11517" width="34.7109375" style="5" customWidth="1"/>
    <col min="11518" max="11518" width="0" style="5" hidden="1" customWidth="1"/>
    <col min="11519" max="11519" width="20" style="5" customWidth="1"/>
    <col min="11520" max="11520" width="20.85546875" style="5" customWidth="1"/>
    <col min="11521" max="11521" width="25" style="5" customWidth="1"/>
    <col min="11522" max="11522" width="18.7109375" style="5" customWidth="1"/>
    <col min="11523" max="11523" width="29.7109375" style="5" customWidth="1"/>
    <col min="11524" max="11524" width="13.42578125" style="5" customWidth="1"/>
    <col min="11525" max="11525" width="13.85546875" style="5" customWidth="1"/>
    <col min="11526" max="11530" width="16.5703125" style="5" customWidth="1"/>
    <col min="11531" max="11531" width="20.5703125" style="5" customWidth="1"/>
    <col min="11532" max="11532" width="21.140625" style="5" customWidth="1"/>
    <col min="11533" max="11533" width="9.5703125" style="5" customWidth="1"/>
    <col min="11534" max="11534" width="0.42578125" style="5" customWidth="1"/>
    <col min="11535" max="11541" width="6.42578125" style="5" customWidth="1"/>
    <col min="11542" max="11770" width="11.42578125" style="5"/>
    <col min="11771" max="11771" width="1" style="5" customWidth="1"/>
    <col min="11772" max="11772" width="4.28515625" style="5" customWidth="1"/>
    <col min="11773" max="11773" width="34.7109375" style="5" customWidth="1"/>
    <col min="11774" max="11774" width="0" style="5" hidden="1" customWidth="1"/>
    <col min="11775" max="11775" width="20" style="5" customWidth="1"/>
    <col min="11776" max="11776" width="20.85546875" style="5" customWidth="1"/>
    <col min="11777" max="11777" width="25" style="5" customWidth="1"/>
    <col min="11778" max="11778" width="18.7109375" style="5" customWidth="1"/>
    <col min="11779" max="11779" width="29.7109375" style="5" customWidth="1"/>
    <col min="11780" max="11780" width="13.42578125" style="5" customWidth="1"/>
    <col min="11781" max="11781" width="13.85546875" style="5" customWidth="1"/>
    <col min="11782" max="11786" width="16.5703125" style="5" customWidth="1"/>
    <col min="11787" max="11787" width="20.5703125" style="5" customWidth="1"/>
    <col min="11788" max="11788" width="21.140625" style="5" customWidth="1"/>
    <col min="11789" max="11789" width="9.5703125" style="5" customWidth="1"/>
    <col min="11790" max="11790" width="0.42578125" style="5" customWidth="1"/>
    <col min="11791" max="11797" width="6.42578125" style="5" customWidth="1"/>
    <col min="11798" max="12026" width="11.42578125" style="5"/>
    <col min="12027" max="12027" width="1" style="5" customWidth="1"/>
    <col min="12028" max="12028" width="4.28515625" style="5" customWidth="1"/>
    <col min="12029" max="12029" width="34.7109375" style="5" customWidth="1"/>
    <col min="12030" max="12030" width="0" style="5" hidden="1" customWidth="1"/>
    <col min="12031" max="12031" width="20" style="5" customWidth="1"/>
    <col min="12032" max="12032" width="20.85546875" style="5" customWidth="1"/>
    <col min="12033" max="12033" width="25" style="5" customWidth="1"/>
    <col min="12034" max="12034" width="18.7109375" style="5" customWidth="1"/>
    <col min="12035" max="12035" width="29.7109375" style="5" customWidth="1"/>
    <col min="12036" max="12036" width="13.42578125" style="5" customWidth="1"/>
    <col min="12037" max="12037" width="13.85546875" style="5" customWidth="1"/>
    <col min="12038" max="12042" width="16.5703125" style="5" customWidth="1"/>
    <col min="12043" max="12043" width="20.5703125" style="5" customWidth="1"/>
    <col min="12044" max="12044" width="21.140625" style="5" customWidth="1"/>
    <col min="12045" max="12045" width="9.5703125" style="5" customWidth="1"/>
    <col min="12046" max="12046" width="0.42578125" style="5" customWidth="1"/>
    <col min="12047" max="12053" width="6.42578125" style="5" customWidth="1"/>
    <col min="12054" max="12282" width="11.42578125" style="5"/>
    <col min="12283" max="12283" width="1" style="5" customWidth="1"/>
    <col min="12284" max="12284" width="4.28515625" style="5" customWidth="1"/>
    <col min="12285" max="12285" width="34.7109375" style="5" customWidth="1"/>
    <col min="12286" max="12286" width="0" style="5" hidden="1" customWidth="1"/>
    <col min="12287" max="12287" width="20" style="5" customWidth="1"/>
    <col min="12288" max="12288" width="20.85546875" style="5" customWidth="1"/>
    <col min="12289" max="12289" width="25" style="5" customWidth="1"/>
    <col min="12290" max="12290" width="18.7109375" style="5" customWidth="1"/>
    <col min="12291" max="12291" width="29.7109375" style="5" customWidth="1"/>
    <col min="12292" max="12292" width="13.42578125" style="5" customWidth="1"/>
    <col min="12293" max="12293" width="13.85546875" style="5" customWidth="1"/>
    <col min="12294" max="12298" width="16.5703125" style="5" customWidth="1"/>
    <col min="12299" max="12299" width="20.5703125" style="5" customWidth="1"/>
    <col min="12300" max="12300" width="21.140625" style="5" customWidth="1"/>
    <col min="12301" max="12301" width="9.5703125" style="5" customWidth="1"/>
    <col min="12302" max="12302" width="0.42578125" style="5" customWidth="1"/>
    <col min="12303" max="12309" width="6.42578125" style="5" customWidth="1"/>
    <col min="12310" max="12538" width="11.42578125" style="5"/>
    <col min="12539" max="12539" width="1" style="5" customWidth="1"/>
    <col min="12540" max="12540" width="4.28515625" style="5" customWidth="1"/>
    <col min="12541" max="12541" width="34.7109375" style="5" customWidth="1"/>
    <col min="12542" max="12542" width="0" style="5" hidden="1" customWidth="1"/>
    <col min="12543" max="12543" width="20" style="5" customWidth="1"/>
    <col min="12544" max="12544" width="20.85546875" style="5" customWidth="1"/>
    <col min="12545" max="12545" width="25" style="5" customWidth="1"/>
    <col min="12546" max="12546" width="18.7109375" style="5" customWidth="1"/>
    <col min="12547" max="12547" width="29.7109375" style="5" customWidth="1"/>
    <col min="12548" max="12548" width="13.42578125" style="5" customWidth="1"/>
    <col min="12549" max="12549" width="13.85546875" style="5" customWidth="1"/>
    <col min="12550" max="12554" width="16.5703125" style="5" customWidth="1"/>
    <col min="12555" max="12555" width="20.5703125" style="5" customWidth="1"/>
    <col min="12556" max="12556" width="21.140625" style="5" customWidth="1"/>
    <col min="12557" max="12557" width="9.5703125" style="5" customWidth="1"/>
    <col min="12558" max="12558" width="0.42578125" style="5" customWidth="1"/>
    <col min="12559" max="12565" width="6.42578125" style="5" customWidth="1"/>
    <col min="12566" max="12794" width="11.42578125" style="5"/>
    <col min="12795" max="12795" width="1" style="5" customWidth="1"/>
    <col min="12796" max="12796" width="4.28515625" style="5" customWidth="1"/>
    <col min="12797" max="12797" width="34.7109375" style="5" customWidth="1"/>
    <col min="12798" max="12798" width="0" style="5" hidden="1" customWidth="1"/>
    <col min="12799" max="12799" width="20" style="5" customWidth="1"/>
    <col min="12800" max="12800" width="20.85546875" style="5" customWidth="1"/>
    <col min="12801" max="12801" width="25" style="5" customWidth="1"/>
    <col min="12802" max="12802" width="18.7109375" style="5" customWidth="1"/>
    <col min="12803" max="12803" width="29.7109375" style="5" customWidth="1"/>
    <col min="12804" max="12804" width="13.42578125" style="5" customWidth="1"/>
    <col min="12805" max="12805" width="13.85546875" style="5" customWidth="1"/>
    <col min="12806" max="12810" width="16.5703125" style="5" customWidth="1"/>
    <col min="12811" max="12811" width="20.5703125" style="5" customWidth="1"/>
    <col min="12812" max="12812" width="21.140625" style="5" customWidth="1"/>
    <col min="12813" max="12813" width="9.5703125" style="5" customWidth="1"/>
    <col min="12814" max="12814" width="0.42578125" style="5" customWidth="1"/>
    <col min="12815" max="12821" width="6.42578125" style="5" customWidth="1"/>
    <col min="12822" max="13050" width="11.42578125" style="5"/>
    <col min="13051" max="13051" width="1" style="5" customWidth="1"/>
    <col min="13052" max="13052" width="4.28515625" style="5" customWidth="1"/>
    <col min="13053" max="13053" width="34.7109375" style="5" customWidth="1"/>
    <col min="13054" max="13054" width="0" style="5" hidden="1" customWidth="1"/>
    <col min="13055" max="13055" width="20" style="5" customWidth="1"/>
    <col min="13056" max="13056" width="20.85546875" style="5" customWidth="1"/>
    <col min="13057" max="13057" width="25" style="5" customWidth="1"/>
    <col min="13058" max="13058" width="18.7109375" style="5" customWidth="1"/>
    <col min="13059" max="13059" width="29.7109375" style="5" customWidth="1"/>
    <col min="13060" max="13060" width="13.42578125" style="5" customWidth="1"/>
    <col min="13061" max="13061" width="13.85546875" style="5" customWidth="1"/>
    <col min="13062" max="13066" width="16.5703125" style="5" customWidth="1"/>
    <col min="13067" max="13067" width="20.5703125" style="5" customWidth="1"/>
    <col min="13068" max="13068" width="21.140625" style="5" customWidth="1"/>
    <col min="13069" max="13069" width="9.5703125" style="5" customWidth="1"/>
    <col min="13070" max="13070" width="0.42578125" style="5" customWidth="1"/>
    <col min="13071" max="13077" width="6.42578125" style="5" customWidth="1"/>
    <col min="13078" max="13306" width="11.42578125" style="5"/>
    <col min="13307" max="13307" width="1" style="5" customWidth="1"/>
    <col min="13308" max="13308" width="4.28515625" style="5" customWidth="1"/>
    <col min="13309" max="13309" width="34.7109375" style="5" customWidth="1"/>
    <col min="13310" max="13310" width="0" style="5" hidden="1" customWidth="1"/>
    <col min="13311" max="13311" width="20" style="5" customWidth="1"/>
    <col min="13312" max="13312" width="20.85546875" style="5" customWidth="1"/>
    <col min="13313" max="13313" width="25" style="5" customWidth="1"/>
    <col min="13314" max="13314" width="18.7109375" style="5" customWidth="1"/>
    <col min="13315" max="13315" width="29.7109375" style="5" customWidth="1"/>
    <col min="13316" max="13316" width="13.42578125" style="5" customWidth="1"/>
    <col min="13317" max="13317" width="13.85546875" style="5" customWidth="1"/>
    <col min="13318" max="13322" width="16.5703125" style="5" customWidth="1"/>
    <col min="13323" max="13323" width="20.5703125" style="5" customWidth="1"/>
    <col min="13324" max="13324" width="21.140625" style="5" customWidth="1"/>
    <col min="13325" max="13325" width="9.5703125" style="5" customWidth="1"/>
    <col min="13326" max="13326" width="0.42578125" style="5" customWidth="1"/>
    <col min="13327" max="13333" width="6.42578125" style="5" customWidth="1"/>
    <col min="13334" max="13562" width="11.42578125" style="5"/>
    <col min="13563" max="13563" width="1" style="5" customWidth="1"/>
    <col min="13564" max="13564" width="4.28515625" style="5" customWidth="1"/>
    <col min="13565" max="13565" width="34.7109375" style="5" customWidth="1"/>
    <col min="13566" max="13566" width="0" style="5" hidden="1" customWidth="1"/>
    <col min="13567" max="13567" width="20" style="5" customWidth="1"/>
    <col min="13568" max="13568" width="20.85546875" style="5" customWidth="1"/>
    <col min="13569" max="13569" width="25" style="5" customWidth="1"/>
    <col min="13570" max="13570" width="18.7109375" style="5" customWidth="1"/>
    <col min="13571" max="13571" width="29.7109375" style="5" customWidth="1"/>
    <col min="13572" max="13572" width="13.42578125" style="5" customWidth="1"/>
    <col min="13573" max="13573" width="13.85546875" style="5" customWidth="1"/>
    <col min="13574" max="13578" width="16.5703125" style="5" customWidth="1"/>
    <col min="13579" max="13579" width="20.5703125" style="5" customWidth="1"/>
    <col min="13580" max="13580" width="21.140625" style="5" customWidth="1"/>
    <col min="13581" max="13581" width="9.5703125" style="5" customWidth="1"/>
    <col min="13582" max="13582" width="0.42578125" style="5" customWidth="1"/>
    <col min="13583" max="13589" width="6.42578125" style="5" customWidth="1"/>
    <col min="13590" max="13818" width="11.42578125" style="5"/>
    <col min="13819" max="13819" width="1" style="5" customWidth="1"/>
    <col min="13820" max="13820" width="4.28515625" style="5" customWidth="1"/>
    <col min="13821" max="13821" width="34.7109375" style="5" customWidth="1"/>
    <col min="13822" max="13822" width="0" style="5" hidden="1" customWidth="1"/>
    <col min="13823" max="13823" width="20" style="5" customWidth="1"/>
    <col min="13824" max="13824" width="20.85546875" style="5" customWidth="1"/>
    <col min="13825" max="13825" width="25" style="5" customWidth="1"/>
    <col min="13826" max="13826" width="18.7109375" style="5" customWidth="1"/>
    <col min="13827" max="13827" width="29.7109375" style="5" customWidth="1"/>
    <col min="13828" max="13828" width="13.42578125" style="5" customWidth="1"/>
    <col min="13829" max="13829" width="13.85546875" style="5" customWidth="1"/>
    <col min="13830" max="13834" width="16.5703125" style="5" customWidth="1"/>
    <col min="13835" max="13835" width="20.5703125" style="5" customWidth="1"/>
    <col min="13836" max="13836" width="21.140625" style="5" customWidth="1"/>
    <col min="13837" max="13837" width="9.5703125" style="5" customWidth="1"/>
    <col min="13838" max="13838" width="0.42578125" style="5" customWidth="1"/>
    <col min="13839" max="13845" width="6.42578125" style="5" customWidth="1"/>
    <col min="13846" max="14074" width="11.42578125" style="5"/>
    <col min="14075" max="14075" width="1" style="5" customWidth="1"/>
    <col min="14076" max="14076" width="4.28515625" style="5" customWidth="1"/>
    <col min="14077" max="14077" width="34.7109375" style="5" customWidth="1"/>
    <col min="14078" max="14078" width="0" style="5" hidden="1" customWidth="1"/>
    <col min="14079" max="14079" width="20" style="5" customWidth="1"/>
    <col min="14080" max="14080" width="20.85546875" style="5" customWidth="1"/>
    <col min="14081" max="14081" width="25" style="5" customWidth="1"/>
    <col min="14082" max="14082" width="18.7109375" style="5" customWidth="1"/>
    <col min="14083" max="14083" width="29.7109375" style="5" customWidth="1"/>
    <col min="14084" max="14084" width="13.42578125" style="5" customWidth="1"/>
    <col min="14085" max="14085" width="13.85546875" style="5" customWidth="1"/>
    <col min="14086" max="14090" width="16.5703125" style="5" customWidth="1"/>
    <col min="14091" max="14091" width="20.5703125" style="5" customWidth="1"/>
    <col min="14092" max="14092" width="21.140625" style="5" customWidth="1"/>
    <col min="14093" max="14093" width="9.5703125" style="5" customWidth="1"/>
    <col min="14094" max="14094" width="0.42578125" style="5" customWidth="1"/>
    <col min="14095" max="14101" width="6.42578125" style="5" customWidth="1"/>
    <col min="14102" max="14330" width="11.42578125" style="5"/>
    <col min="14331" max="14331" width="1" style="5" customWidth="1"/>
    <col min="14332" max="14332" width="4.28515625" style="5" customWidth="1"/>
    <col min="14333" max="14333" width="34.7109375" style="5" customWidth="1"/>
    <col min="14334" max="14334" width="0" style="5" hidden="1" customWidth="1"/>
    <col min="14335" max="14335" width="20" style="5" customWidth="1"/>
    <col min="14336" max="14336" width="20.85546875" style="5" customWidth="1"/>
    <col min="14337" max="14337" width="25" style="5" customWidth="1"/>
    <col min="14338" max="14338" width="18.7109375" style="5" customWidth="1"/>
    <col min="14339" max="14339" width="29.7109375" style="5" customWidth="1"/>
    <col min="14340" max="14340" width="13.42578125" style="5" customWidth="1"/>
    <col min="14341" max="14341" width="13.85546875" style="5" customWidth="1"/>
    <col min="14342" max="14346" width="16.5703125" style="5" customWidth="1"/>
    <col min="14347" max="14347" width="20.5703125" style="5" customWidth="1"/>
    <col min="14348" max="14348" width="21.140625" style="5" customWidth="1"/>
    <col min="14349" max="14349" width="9.5703125" style="5" customWidth="1"/>
    <col min="14350" max="14350" width="0.42578125" style="5" customWidth="1"/>
    <col min="14351" max="14357" width="6.42578125" style="5" customWidth="1"/>
    <col min="14358" max="14586" width="11.42578125" style="5"/>
    <col min="14587" max="14587" width="1" style="5" customWidth="1"/>
    <col min="14588" max="14588" width="4.28515625" style="5" customWidth="1"/>
    <col min="14589" max="14589" width="34.7109375" style="5" customWidth="1"/>
    <col min="14590" max="14590" width="0" style="5" hidden="1" customWidth="1"/>
    <col min="14591" max="14591" width="20" style="5" customWidth="1"/>
    <col min="14592" max="14592" width="20.85546875" style="5" customWidth="1"/>
    <col min="14593" max="14593" width="25" style="5" customWidth="1"/>
    <col min="14594" max="14594" width="18.7109375" style="5" customWidth="1"/>
    <col min="14595" max="14595" width="29.7109375" style="5" customWidth="1"/>
    <col min="14596" max="14596" width="13.42578125" style="5" customWidth="1"/>
    <col min="14597" max="14597" width="13.85546875" style="5" customWidth="1"/>
    <col min="14598" max="14602" width="16.5703125" style="5" customWidth="1"/>
    <col min="14603" max="14603" width="20.5703125" style="5" customWidth="1"/>
    <col min="14604" max="14604" width="21.140625" style="5" customWidth="1"/>
    <col min="14605" max="14605" width="9.5703125" style="5" customWidth="1"/>
    <col min="14606" max="14606" width="0.42578125" style="5" customWidth="1"/>
    <col min="14607" max="14613" width="6.42578125" style="5" customWidth="1"/>
    <col min="14614" max="14842" width="11.42578125" style="5"/>
    <col min="14843" max="14843" width="1" style="5" customWidth="1"/>
    <col min="14844" max="14844" width="4.28515625" style="5" customWidth="1"/>
    <col min="14845" max="14845" width="34.7109375" style="5" customWidth="1"/>
    <col min="14846" max="14846" width="0" style="5" hidden="1" customWidth="1"/>
    <col min="14847" max="14847" width="20" style="5" customWidth="1"/>
    <col min="14848" max="14848" width="20.85546875" style="5" customWidth="1"/>
    <col min="14849" max="14849" width="25" style="5" customWidth="1"/>
    <col min="14850" max="14850" width="18.7109375" style="5" customWidth="1"/>
    <col min="14851" max="14851" width="29.7109375" style="5" customWidth="1"/>
    <col min="14852" max="14852" width="13.42578125" style="5" customWidth="1"/>
    <col min="14853" max="14853" width="13.85546875" style="5" customWidth="1"/>
    <col min="14854" max="14858" width="16.5703125" style="5" customWidth="1"/>
    <col min="14859" max="14859" width="20.5703125" style="5" customWidth="1"/>
    <col min="14860" max="14860" width="21.140625" style="5" customWidth="1"/>
    <col min="14861" max="14861" width="9.5703125" style="5" customWidth="1"/>
    <col min="14862" max="14862" width="0.42578125" style="5" customWidth="1"/>
    <col min="14863" max="14869" width="6.42578125" style="5" customWidth="1"/>
    <col min="14870" max="15098" width="11.42578125" style="5"/>
    <col min="15099" max="15099" width="1" style="5" customWidth="1"/>
    <col min="15100" max="15100" width="4.28515625" style="5" customWidth="1"/>
    <col min="15101" max="15101" width="34.7109375" style="5" customWidth="1"/>
    <col min="15102" max="15102" width="0" style="5" hidden="1" customWidth="1"/>
    <col min="15103" max="15103" width="20" style="5" customWidth="1"/>
    <col min="15104" max="15104" width="20.85546875" style="5" customWidth="1"/>
    <col min="15105" max="15105" width="25" style="5" customWidth="1"/>
    <col min="15106" max="15106" width="18.7109375" style="5" customWidth="1"/>
    <col min="15107" max="15107" width="29.7109375" style="5" customWidth="1"/>
    <col min="15108" max="15108" width="13.42578125" style="5" customWidth="1"/>
    <col min="15109" max="15109" width="13.85546875" style="5" customWidth="1"/>
    <col min="15110" max="15114" width="16.5703125" style="5" customWidth="1"/>
    <col min="15115" max="15115" width="20.5703125" style="5" customWidth="1"/>
    <col min="15116" max="15116" width="21.140625" style="5" customWidth="1"/>
    <col min="15117" max="15117" width="9.5703125" style="5" customWidth="1"/>
    <col min="15118" max="15118" width="0.42578125" style="5" customWidth="1"/>
    <col min="15119" max="15125" width="6.42578125" style="5" customWidth="1"/>
    <col min="15126" max="15354" width="11.42578125" style="5"/>
    <col min="15355" max="15355" width="1" style="5" customWidth="1"/>
    <col min="15356" max="15356" width="4.28515625" style="5" customWidth="1"/>
    <col min="15357" max="15357" width="34.7109375" style="5" customWidth="1"/>
    <col min="15358" max="15358" width="0" style="5" hidden="1" customWidth="1"/>
    <col min="15359" max="15359" width="20" style="5" customWidth="1"/>
    <col min="15360" max="15360" width="20.85546875" style="5" customWidth="1"/>
    <col min="15361" max="15361" width="25" style="5" customWidth="1"/>
    <col min="15362" max="15362" width="18.7109375" style="5" customWidth="1"/>
    <col min="15363" max="15363" width="29.7109375" style="5" customWidth="1"/>
    <col min="15364" max="15364" width="13.42578125" style="5" customWidth="1"/>
    <col min="15365" max="15365" width="13.85546875" style="5" customWidth="1"/>
    <col min="15366" max="15370" width="16.5703125" style="5" customWidth="1"/>
    <col min="15371" max="15371" width="20.5703125" style="5" customWidth="1"/>
    <col min="15372" max="15372" width="21.140625" style="5" customWidth="1"/>
    <col min="15373" max="15373" width="9.5703125" style="5" customWidth="1"/>
    <col min="15374" max="15374" width="0.42578125" style="5" customWidth="1"/>
    <col min="15375" max="15381" width="6.42578125" style="5" customWidth="1"/>
    <col min="15382" max="15610" width="11.42578125" style="5"/>
    <col min="15611" max="15611" width="1" style="5" customWidth="1"/>
    <col min="15612" max="15612" width="4.28515625" style="5" customWidth="1"/>
    <col min="15613" max="15613" width="34.7109375" style="5" customWidth="1"/>
    <col min="15614" max="15614" width="0" style="5" hidden="1" customWidth="1"/>
    <col min="15615" max="15615" width="20" style="5" customWidth="1"/>
    <col min="15616" max="15616" width="20.85546875" style="5" customWidth="1"/>
    <col min="15617" max="15617" width="25" style="5" customWidth="1"/>
    <col min="15618" max="15618" width="18.7109375" style="5" customWidth="1"/>
    <col min="15619" max="15619" width="29.7109375" style="5" customWidth="1"/>
    <col min="15620" max="15620" width="13.42578125" style="5" customWidth="1"/>
    <col min="15621" max="15621" width="13.85546875" style="5" customWidth="1"/>
    <col min="15622" max="15626" width="16.5703125" style="5" customWidth="1"/>
    <col min="15627" max="15627" width="20.5703125" style="5" customWidth="1"/>
    <col min="15628" max="15628" width="21.140625" style="5" customWidth="1"/>
    <col min="15629" max="15629" width="9.5703125" style="5" customWidth="1"/>
    <col min="15630" max="15630" width="0.42578125" style="5" customWidth="1"/>
    <col min="15631" max="15637" width="6.42578125" style="5" customWidth="1"/>
    <col min="15638" max="15866" width="11.42578125" style="5"/>
    <col min="15867" max="15867" width="1" style="5" customWidth="1"/>
    <col min="15868" max="15868" width="4.28515625" style="5" customWidth="1"/>
    <col min="15869" max="15869" width="34.7109375" style="5" customWidth="1"/>
    <col min="15870" max="15870" width="0" style="5" hidden="1" customWidth="1"/>
    <col min="15871" max="15871" width="20" style="5" customWidth="1"/>
    <col min="15872" max="15872" width="20.85546875" style="5" customWidth="1"/>
    <col min="15873" max="15873" width="25" style="5" customWidth="1"/>
    <col min="15874" max="15874" width="18.7109375" style="5" customWidth="1"/>
    <col min="15875" max="15875" width="29.7109375" style="5" customWidth="1"/>
    <col min="15876" max="15876" width="13.42578125" style="5" customWidth="1"/>
    <col min="15877" max="15877" width="13.85546875" style="5" customWidth="1"/>
    <col min="15878" max="15882" width="16.5703125" style="5" customWidth="1"/>
    <col min="15883" max="15883" width="20.5703125" style="5" customWidth="1"/>
    <col min="15884" max="15884" width="21.140625" style="5" customWidth="1"/>
    <col min="15885" max="15885" width="9.5703125" style="5" customWidth="1"/>
    <col min="15886" max="15886" width="0.42578125" style="5" customWidth="1"/>
    <col min="15887" max="15893" width="6.42578125" style="5" customWidth="1"/>
    <col min="15894" max="16122" width="11.42578125" style="5"/>
    <col min="16123" max="16123" width="1" style="5" customWidth="1"/>
    <col min="16124" max="16124" width="4.28515625" style="5" customWidth="1"/>
    <col min="16125" max="16125" width="34.7109375" style="5" customWidth="1"/>
    <col min="16126" max="16126" width="0" style="5" hidden="1" customWidth="1"/>
    <col min="16127" max="16127" width="20" style="5" customWidth="1"/>
    <col min="16128" max="16128" width="20.85546875" style="5" customWidth="1"/>
    <col min="16129" max="16129" width="25" style="5" customWidth="1"/>
    <col min="16130" max="16130" width="18.7109375" style="5" customWidth="1"/>
    <col min="16131" max="16131" width="29.7109375" style="5" customWidth="1"/>
    <col min="16132" max="16132" width="13.42578125" style="5" customWidth="1"/>
    <col min="16133" max="16133" width="13.85546875" style="5" customWidth="1"/>
    <col min="16134" max="16138" width="16.5703125" style="5" customWidth="1"/>
    <col min="16139" max="16139" width="20.5703125" style="5" customWidth="1"/>
    <col min="16140" max="16140" width="21.140625" style="5" customWidth="1"/>
    <col min="16141" max="16141" width="9.5703125" style="5" customWidth="1"/>
    <col min="16142" max="16142" width="0.42578125" style="5" customWidth="1"/>
    <col min="16143" max="16149" width="6.42578125" style="5" customWidth="1"/>
    <col min="16150" max="16370" width="11.42578125" style="5"/>
    <col min="16371" max="16383" width="11.42578125" style="5" customWidth="1"/>
    <col min="16384" max="16384" width="11.42578125" style="5"/>
  </cols>
  <sheetData>
    <row r="2" spans="2:16" ht="26.25" x14ac:dyDescent="0.25">
      <c r="B2" s="456" t="s">
        <v>61</v>
      </c>
      <c r="C2" s="457"/>
      <c r="D2" s="457"/>
      <c r="E2" s="457"/>
      <c r="F2" s="457"/>
      <c r="G2" s="457"/>
      <c r="H2" s="457"/>
      <c r="I2" s="457"/>
      <c r="J2" s="457"/>
      <c r="K2" s="457"/>
      <c r="L2" s="457"/>
      <c r="M2" s="457"/>
      <c r="N2" s="457"/>
      <c r="O2" s="457"/>
      <c r="P2" s="457"/>
    </row>
    <row r="4" spans="2:16" ht="26.25" x14ac:dyDescent="0.25">
      <c r="B4" s="456" t="s">
        <v>47</v>
      </c>
      <c r="C4" s="457"/>
      <c r="D4" s="457"/>
      <c r="E4" s="457"/>
      <c r="F4" s="457"/>
      <c r="G4" s="457"/>
      <c r="H4" s="457"/>
      <c r="I4" s="457"/>
      <c r="J4" s="457"/>
      <c r="K4" s="457"/>
      <c r="L4" s="457"/>
      <c r="M4" s="457"/>
      <c r="N4" s="457"/>
      <c r="O4" s="457"/>
      <c r="P4" s="457"/>
    </row>
    <row r="5" spans="2:16" ht="15.75" thickBot="1" x14ac:dyDescent="0.3"/>
    <row r="6" spans="2:16" ht="21.75" thickBot="1" x14ac:dyDescent="0.3">
      <c r="B6" s="7" t="s">
        <v>4</v>
      </c>
      <c r="C6" s="472" t="s">
        <v>164</v>
      </c>
      <c r="D6" s="472"/>
      <c r="E6" s="472"/>
      <c r="F6" s="472"/>
      <c r="G6" s="472"/>
      <c r="H6" s="472"/>
      <c r="I6" s="472"/>
      <c r="J6" s="472"/>
      <c r="K6" s="472"/>
      <c r="L6" s="472"/>
      <c r="M6" s="472"/>
      <c r="N6" s="473"/>
    </row>
    <row r="7" spans="2:16" ht="16.5" thickBot="1" x14ac:dyDescent="0.3">
      <c r="B7" s="8" t="s">
        <v>5</v>
      </c>
      <c r="C7" s="472"/>
      <c r="D7" s="472"/>
      <c r="E7" s="472"/>
      <c r="F7" s="472"/>
      <c r="G7" s="472"/>
      <c r="H7" s="472"/>
      <c r="I7" s="472"/>
      <c r="J7" s="472"/>
      <c r="K7" s="472"/>
      <c r="L7" s="472"/>
      <c r="M7" s="472"/>
      <c r="N7" s="473"/>
    </row>
    <row r="8" spans="2:16" ht="16.5" thickBot="1" x14ac:dyDescent="0.3">
      <c r="B8" s="8" t="s">
        <v>6</v>
      </c>
      <c r="C8" s="472"/>
      <c r="D8" s="472"/>
      <c r="E8" s="472"/>
      <c r="F8" s="472"/>
      <c r="G8" s="472"/>
      <c r="H8" s="472"/>
      <c r="I8" s="472"/>
      <c r="J8" s="472"/>
      <c r="K8" s="472"/>
      <c r="L8" s="472"/>
      <c r="M8" s="472"/>
      <c r="N8" s="473"/>
    </row>
    <row r="9" spans="2:16" ht="16.5" thickBot="1" x14ac:dyDescent="0.3">
      <c r="B9" s="8" t="s">
        <v>7</v>
      </c>
      <c r="C9" s="472"/>
      <c r="D9" s="472"/>
      <c r="E9" s="472"/>
      <c r="F9" s="472"/>
      <c r="G9" s="472"/>
      <c r="H9" s="472"/>
      <c r="I9" s="472"/>
      <c r="J9" s="472"/>
      <c r="K9" s="472"/>
      <c r="L9" s="472"/>
      <c r="M9" s="472"/>
      <c r="N9" s="473"/>
    </row>
    <row r="10" spans="2:16" ht="16.5" thickBot="1" x14ac:dyDescent="0.3">
      <c r="B10" s="8" t="s">
        <v>8</v>
      </c>
      <c r="C10" s="460"/>
      <c r="D10" s="460"/>
      <c r="E10" s="461"/>
      <c r="F10" s="24"/>
      <c r="G10" s="24"/>
      <c r="H10" s="24"/>
      <c r="I10" s="24"/>
      <c r="J10" s="24"/>
      <c r="K10" s="24"/>
      <c r="L10" s="24"/>
      <c r="M10" s="24"/>
      <c r="N10" s="25"/>
    </row>
    <row r="11" spans="2:16" ht="16.5" thickBot="1" x14ac:dyDescent="0.3">
      <c r="B11" s="10" t="s">
        <v>9</v>
      </c>
      <c r="C11" s="11">
        <v>41977</v>
      </c>
      <c r="D11" s="12"/>
      <c r="E11" s="12"/>
      <c r="F11" s="12"/>
      <c r="G11" s="12"/>
      <c r="H11" s="12"/>
      <c r="I11" s="12"/>
      <c r="J11" s="12"/>
      <c r="K11" s="12"/>
      <c r="L11" s="12"/>
      <c r="M11" s="12"/>
      <c r="N11" s="13"/>
    </row>
    <row r="12" spans="2:16" ht="15.75" x14ac:dyDescent="0.25">
      <c r="B12" s="9"/>
      <c r="C12" s="14"/>
      <c r="D12" s="15"/>
      <c r="E12" s="15"/>
      <c r="F12" s="15"/>
      <c r="G12" s="15"/>
      <c r="H12" s="15"/>
      <c r="I12" s="67"/>
      <c r="J12" s="67"/>
      <c r="K12" s="67"/>
      <c r="L12" s="67"/>
      <c r="M12" s="67"/>
      <c r="N12" s="15"/>
    </row>
    <row r="13" spans="2:16" x14ac:dyDescent="0.25">
      <c r="I13" s="67"/>
      <c r="J13" s="67"/>
      <c r="K13" s="67"/>
      <c r="L13" s="67"/>
      <c r="M13" s="67"/>
      <c r="N13" s="68"/>
    </row>
    <row r="14" spans="2:16" ht="45.75" customHeight="1" x14ac:dyDescent="0.25">
      <c r="B14" s="462" t="s">
        <v>94</v>
      </c>
      <c r="C14" s="462"/>
      <c r="D14" s="125" t="s">
        <v>12</v>
      </c>
      <c r="E14" s="125" t="s">
        <v>13</v>
      </c>
      <c r="F14" s="125" t="s">
        <v>29</v>
      </c>
      <c r="G14" s="53"/>
      <c r="I14" s="26"/>
      <c r="J14" s="26"/>
      <c r="K14" s="26"/>
      <c r="L14" s="26"/>
      <c r="M14" s="26"/>
      <c r="N14" s="68"/>
    </row>
    <row r="15" spans="2:16" x14ac:dyDescent="0.25">
      <c r="B15" s="462"/>
      <c r="C15" s="462"/>
      <c r="D15" s="125">
        <v>1</v>
      </c>
      <c r="E15" s="42">
        <v>872465984</v>
      </c>
      <c r="F15" s="245">
        <v>310</v>
      </c>
      <c r="G15" s="54"/>
      <c r="I15" s="27"/>
      <c r="J15" s="27"/>
      <c r="K15" s="27"/>
      <c r="L15" s="27"/>
      <c r="M15" s="27"/>
      <c r="N15" s="68"/>
    </row>
    <row r="16" spans="2:16" x14ac:dyDescent="0.25">
      <c r="B16" s="462"/>
      <c r="C16" s="462"/>
      <c r="D16" s="125"/>
      <c r="E16" s="42"/>
      <c r="F16" s="42"/>
      <c r="G16" s="54"/>
      <c r="I16" s="27"/>
      <c r="J16" s="27"/>
      <c r="K16" s="27"/>
      <c r="L16" s="27"/>
      <c r="M16" s="27"/>
      <c r="N16" s="68"/>
    </row>
    <row r="17" spans="1:14" x14ac:dyDescent="0.25">
      <c r="B17" s="462"/>
      <c r="C17" s="462"/>
      <c r="D17" s="125"/>
      <c r="E17" s="42"/>
      <c r="F17" s="42"/>
      <c r="G17" s="54"/>
      <c r="I17" s="27"/>
      <c r="J17" s="27"/>
      <c r="K17" s="27"/>
      <c r="L17" s="27"/>
      <c r="M17" s="27"/>
      <c r="N17" s="68"/>
    </row>
    <row r="18" spans="1:14" x14ac:dyDescent="0.25">
      <c r="B18" s="462"/>
      <c r="C18" s="462"/>
      <c r="D18" s="125"/>
      <c r="E18" s="127"/>
      <c r="F18" s="42"/>
      <c r="G18" s="54"/>
      <c r="H18" s="17"/>
      <c r="I18" s="27"/>
      <c r="J18" s="27"/>
      <c r="K18" s="27"/>
      <c r="L18" s="27"/>
      <c r="M18" s="27"/>
      <c r="N18" s="16"/>
    </row>
    <row r="19" spans="1:14" x14ac:dyDescent="0.25">
      <c r="B19" s="462"/>
      <c r="C19" s="462"/>
      <c r="D19" s="125"/>
      <c r="E19" s="127"/>
      <c r="F19" s="42"/>
      <c r="G19" s="54"/>
      <c r="H19" s="17"/>
      <c r="I19" s="29"/>
      <c r="J19" s="29"/>
      <c r="K19" s="29"/>
      <c r="L19" s="29"/>
      <c r="M19" s="29"/>
      <c r="N19" s="16"/>
    </row>
    <row r="20" spans="1:14" x14ac:dyDescent="0.25">
      <c r="B20" s="462"/>
      <c r="C20" s="462"/>
      <c r="D20" s="125"/>
      <c r="E20" s="127"/>
      <c r="F20" s="42"/>
      <c r="G20" s="54"/>
      <c r="H20" s="17"/>
      <c r="I20" s="67"/>
      <c r="J20" s="67"/>
      <c r="K20" s="67"/>
      <c r="L20" s="67"/>
      <c r="M20" s="67"/>
      <c r="N20" s="16"/>
    </row>
    <row r="21" spans="1:14" x14ac:dyDescent="0.25">
      <c r="B21" s="462"/>
      <c r="C21" s="462"/>
      <c r="D21" s="125"/>
      <c r="E21" s="127"/>
      <c r="F21" s="42"/>
      <c r="G21" s="54"/>
      <c r="H21" s="17"/>
      <c r="I21" s="67"/>
      <c r="J21" s="67"/>
      <c r="K21" s="67"/>
      <c r="L21" s="67"/>
      <c r="M21" s="67"/>
      <c r="N21" s="16"/>
    </row>
    <row r="22" spans="1:14" ht="15.75" thickBot="1" x14ac:dyDescent="0.3">
      <c r="B22" s="463" t="s">
        <v>14</v>
      </c>
      <c r="C22" s="464"/>
      <c r="D22" s="125"/>
      <c r="E22" s="42"/>
      <c r="F22" s="42">
        <v>310</v>
      </c>
      <c r="G22" s="54"/>
      <c r="H22" s="17"/>
      <c r="I22" s="67"/>
      <c r="J22" s="67"/>
      <c r="K22" s="67"/>
      <c r="L22" s="67"/>
      <c r="M22" s="67"/>
      <c r="N22" s="16"/>
    </row>
    <row r="23" spans="1:14" ht="45.75" thickBot="1" x14ac:dyDescent="0.3">
      <c r="A23" s="31"/>
      <c r="B23" s="36" t="s">
        <v>15</v>
      </c>
      <c r="C23" s="36" t="s">
        <v>95</v>
      </c>
      <c r="E23" s="26"/>
      <c r="F23" s="26"/>
      <c r="G23" s="26"/>
      <c r="H23" s="26"/>
      <c r="I23" s="6"/>
      <c r="J23" s="6"/>
      <c r="K23" s="6"/>
      <c r="L23" s="6"/>
      <c r="M23" s="6"/>
    </row>
    <row r="24" spans="1:14" ht="15.75" thickBot="1" x14ac:dyDescent="0.3">
      <c r="A24" s="32">
        <v>1</v>
      </c>
      <c r="C24" s="34">
        <f>+F22*80%</f>
        <v>248</v>
      </c>
      <c r="D24" s="30"/>
      <c r="E24" s="33">
        <f>+E15</f>
        <v>872465984</v>
      </c>
      <c r="F24" s="28"/>
      <c r="G24" s="28"/>
      <c r="H24" s="28"/>
      <c r="I24" s="18"/>
      <c r="J24" s="18"/>
      <c r="K24" s="18"/>
      <c r="L24" s="18"/>
      <c r="M24" s="18"/>
    </row>
    <row r="25" spans="1:14" x14ac:dyDescent="0.25">
      <c r="A25" s="59"/>
      <c r="C25" s="60"/>
      <c r="D25" s="27"/>
      <c r="E25" s="61"/>
      <c r="F25" s="28"/>
      <c r="G25" s="28"/>
      <c r="H25" s="28"/>
      <c r="I25" s="18"/>
      <c r="J25" s="18"/>
      <c r="K25" s="18"/>
      <c r="L25" s="18"/>
      <c r="M25" s="18"/>
    </row>
    <row r="26" spans="1:14" x14ac:dyDescent="0.25">
      <c r="A26" s="59"/>
      <c r="C26" s="60"/>
      <c r="D26" s="27"/>
      <c r="E26" s="61"/>
      <c r="F26" s="28"/>
      <c r="G26" s="28"/>
      <c r="H26" s="28"/>
      <c r="I26" s="18"/>
      <c r="J26" s="18"/>
      <c r="K26" s="18"/>
      <c r="L26" s="18"/>
      <c r="M26" s="18"/>
    </row>
    <row r="27" spans="1:14" x14ac:dyDescent="0.25">
      <c r="A27" s="59"/>
      <c r="B27" s="82" t="s">
        <v>127</v>
      </c>
      <c r="C27" s="64"/>
      <c r="D27" s="64"/>
      <c r="E27" s="64"/>
      <c r="F27" s="64"/>
      <c r="G27" s="64"/>
      <c r="H27" s="64"/>
      <c r="I27" s="67"/>
      <c r="J27" s="67"/>
      <c r="K27" s="67"/>
      <c r="L27" s="67"/>
      <c r="M27" s="67"/>
      <c r="N27" s="68"/>
    </row>
    <row r="28" spans="1:14" x14ac:dyDescent="0.25">
      <c r="A28" s="59"/>
      <c r="B28" s="64"/>
      <c r="C28" s="64"/>
      <c r="D28" s="64"/>
      <c r="E28" s="64"/>
      <c r="F28" s="64"/>
      <c r="G28" s="64"/>
      <c r="H28" s="64"/>
      <c r="I28" s="67"/>
      <c r="J28" s="67"/>
      <c r="K28" s="67"/>
      <c r="L28" s="67"/>
      <c r="M28" s="67"/>
      <c r="N28" s="68"/>
    </row>
    <row r="29" spans="1:14" x14ac:dyDescent="0.25">
      <c r="A29" s="59"/>
      <c r="B29" s="84" t="s">
        <v>32</v>
      </c>
      <c r="C29" s="84" t="s">
        <v>128</v>
      </c>
      <c r="D29" s="84" t="s">
        <v>129</v>
      </c>
      <c r="E29" s="64"/>
      <c r="F29" s="64"/>
      <c r="G29" s="64"/>
      <c r="H29" s="64"/>
      <c r="I29" s="67"/>
      <c r="J29" s="67"/>
      <c r="K29" s="67"/>
      <c r="L29" s="67"/>
      <c r="M29" s="67"/>
      <c r="N29" s="68"/>
    </row>
    <row r="30" spans="1:14" x14ac:dyDescent="0.25">
      <c r="A30" s="59"/>
      <c r="B30" s="81" t="s">
        <v>130</v>
      </c>
      <c r="C30" s="81"/>
      <c r="D30" s="81" t="s">
        <v>294</v>
      </c>
      <c r="E30" s="64"/>
      <c r="F30" s="64"/>
      <c r="G30" s="64"/>
      <c r="H30" s="64"/>
      <c r="I30" s="67"/>
      <c r="J30" s="67"/>
      <c r="K30" s="67"/>
      <c r="L30" s="67"/>
      <c r="M30" s="67"/>
      <c r="N30" s="68"/>
    </row>
    <row r="31" spans="1:14" x14ac:dyDescent="0.25">
      <c r="A31" s="59"/>
      <c r="B31" s="81" t="s">
        <v>131</v>
      </c>
      <c r="C31" s="81"/>
      <c r="D31" s="81" t="s">
        <v>294</v>
      </c>
      <c r="E31" s="64"/>
      <c r="F31" s="64"/>
      <c r="G31" s="64"/>
      <c r="H31" s="64"/>
      <c r="I31" s="67"/>
      <c r="J31" s="67"/>
      <c r="K31" s="67"/>
      <c r="L31" s="67"/>
      <c r="M31" s="67"/>
      <c r="N31" s="68"/>
    </row>
    <row r="32" spans="1:14" x14ac:dyDescent="0.25">
      <c r="A32" s="59"/>
      <c r="B32" s="81" t="s">
        <v>132</v>
      </c>
      <c r="C32" s="81" t="s">
        <v>294</v>
      </c>
      <c r="D32" s="81"/>
      <c r="E32" s="64"/>
      <c r="F32" s="64"/>
      <c r="G32" s="64"/>
      <c r="H32" s="64"/>
      <c r="I32" s="67"/>
      <c r="J32" s="67"/>
      <c r="K32" s="67"/>
      <c r="L32" s="67"/>
      <c r="M32" s="67"/>
      <c r="N32" s="68"/>
    </row>
    <row r="33" spans="1:17" x14ac:dyDescent="0.25">
      <c r="A33" s="59"/>
      <c r="B33" s="81" t="s">
        <v>133</v>
      </c>
      <c r="C33" s="81" t="s">
        <v>294</v>
      </c>
      <c r="D33" s="81"/>
      <c r="E33" s="64"/>
      <c r="F33" s="64"/>
      <c r="G33" s="64"/>
      <c r="H33" s="64"/>
      <c r="I33" s="67"/>
      <c r="J33" s="67"/>
      <c r="K33" s="67"/>
      <c r="L33" s="67"/>
      <c r="M33" s="67"/>
      <c r="N33" s="68"/>
    </row>
    <row r="34" spans="1:17" x14ac:dyDescent="0.25">
      <c r="A34" s="59"/>
      <c r="B34" s="64"/>
      <c r="C34" s="64"/>
      <c r="D34" s="64"/>
      <c r="E34" s="64"/>
      <c r="F34" s="64"/>
      <c r="G34" s="64"/>
      <c r="H34" s="64"/>
      <c r="I34" s="67"/>
      <c r="J34" s="67"/>
      <c r="K34" s="67"/>
      <c r="L34" s="67"/>
      <c r="M34" s="67"/>
      <c r="N34" s="68"/>
    </row>
    <row r="35" spans="1:17" x14ac:dyDescent="0.25">
      <c r="A35" s="59"/>
      <c r="B35" s="64"/>
      <c r="C35" s="64"/>
      <c r="D35" s="64"/>
      <c r="E35" s="64"/>
      <c r="F35" s="64"/>
      <c r="G35" s="64"/>
      <c r="H35" s="64"/>
      <c r="I35" s="67"/>
      <c r="J35" s="67"/>
      <c r="K35" s="67"/>
      <c r="L35" s="67"/>
      <c r="M35" s="67"/>
      <c r="N35" s="68"/>
    </row>
    <row r="36" spans="1:17" x14ac:dyDescent="0.25">
      <c r="A36" s="59"/>
      <c r="B36" s="82" t="s">
        <v>134</v>
      </c>
      <c r="C36" s="64"/>
      <c r="D36" s="64"/>
      <c r="E36" s="64"/>
      <c r="F36" s="64"/>
      <c r="G36" s="64"/>
      <c r="H36" s="64"/>
      <c r="I36" s="67"/>
      <c r="J36" s="67"/>
      <c r="K36" s="67"/>
      <c r="L36" s="67"/>
      <c r="M36" s="67"/>
      <c r="N36" s="68"/>
    </row>
    <row r="37" spans="1:17" x14ac:dyDescent="0.25">
      <c r="A37" s="59"/>
      <c r="B37" s="64"/>
      <c r="C37" s="64"/>
      <c r="D37" s="64"/>
      <c r="E37" s="64"/>
      <c r="F37" s="64"/>
      <c r="G37" s="64"/>
      <c r="H37" s="64"/>
      <c r="I37" s="67"/>
      <c r="J37" s="67"/>
      <c r="K37" s="67"/>
      <c r="L37" s="67"/>
      <c r="M37" s="67"/>
      <c r="N37" s="68"/>
    </row>
    <row r="38" spans="1:17" x14ac:dyDescent="0.25">
      <c r="A38" s="59"/>
      <c r="B38" s="64"/>
      <c r="C38" s="64"/>
      <c r="D38" s="64"/>
      <c r="E38" s="64"/>
      <c r="F38" s="64"/>
      <c r="G38" s="64"/>
      <c r="H38" s="64"/>
      <c r="I38" s="67"/>
      <c r="J38" s="67"/>
      <c r="K38" s="67"/>
      <c r="L38" s="67"/>
      <c r="M38" s="67"/>
      <c r="N38" s="68"/>
    </row>
    <row r="39" spans="1:17" x14ac:dyDescent="0.25">
      <c r="A39" s="59"/>
      <c r="B39" s="84" t="s">
        <v>32</v>
      </c>
      <c r="C39" s="84" t="s">
        <v>56</v>
      </c>
      <c r="D39" s="83" t="s">
        <v>50</v>
      </c>
      <c r="E39" s="83" t="s">
        <v>16</v>
      </c>
      <c r="F39" s="64"/>
      <c r="G39" s="64"/>
      <c r="H39" s="64"/>
      <c r="I39" s="67"/>
      <c r="J39" s="67"/>
      <c r="K39" s="67"/>
      <c r="L39" s="67"/>
      <c r="M39" s="67"/>
      <c r="N39" s="68"/>
    </row>
    <row r="40" spans="1:17" ht="28.5" x14ac:dyDescent="0.25">
      <c r="A40" s="59"/>
      <c r="B40" s="65" t="s">
        <v>135</v>
      </c>
      <c r="C40" s="66">
        <v>40</v>
      </c>
      <c r="D40" s="124">
        <v>0</v>
      </c>
      <c r="E40" s="442">
        <f>+D40+D41</f>
        <v>0</v>
      </c>
      <c r="F40" s="64"/>
      <c r="G40" s="64"/>
      <c r="H40" s="64"/>
      <c r="I40" s="67"/>
      <c r="J40" s="67"/>
      <c r="K40" s="67"/>
      <c r="L40" s="67"/>
      <c r="M40" s="67"/>
      <c r="N40" s="68"/>
    </row>
    <row r="41" spans="1:17" ht="42.75" x14ac:dyDescent="0.25">
      <c r="A41" s="59"/>
      <c r="B41" s="65" t="s">
        <v>136</v>
      </c>
      <c r="C41" s="66">
        <v>60</v>
      </c>
      <c r="D41" s="124">
        <f>+F141</f>
        <v>0</v>
      </c>
      <c r="E41" s="443"/>
      <c r="F41" s="64"/>
      <c r="G41" s="64"/>
      <c r="H41" s="64"/>
      <c r="I41" s="67"/>
      <c r="J41" s="67"/>
      <c r="K41" s="67"/>
      <c r="L41" s="67"/>
      <c r="M41" s="67"/>
      <c r="N41" s="68"/>
    </row>
    <row r="42" spans="1:17" x14ac:dyDescent="0.25">
      <c r="A42" s="59"/>
      <c r="C42" s="60"/>
      <c r="D42" s="27"/>
      <c r="E42" s="61"/>
      <c r="F42" s="28"/>
      <c r="G42" s="28"/>
      <c r="H42" s="28"/>
      <c r="I42" s="18"/>
      <c r="J42" s="18"/>
      <c r="K42" s="18"/>
      <c r="L42" s="18"/>
      <c r="M42" s="18"/>
    </row>
    <row r="43" spans="1:17" x14ac:dyDescent="0.25">
      <c r="A43" s="59"/>
      <c r="C43" s="60"/>
      <c r="D43" s="27"/>
      <c r="E43" s="61"/>
      <c r="F43" s="28"/>
      <c r="G43" s="28"/>
      <c r="H43" s="28"/>
      <c r="I43" s="18"/>
      <c r="J43" s="18"/>
      <c r="K43" s="18"/>
      <c r="L43" s="18"/>
      <c r="M43" s="18"/>
    </row>
    <row r="44" spans="1:17" ht="24" customHeight="1" x14ac:dyDescent="0.25">
      <c r="A44" s="59"/>
      <c r="C44" s="60"/>
      <c r="D44" s="27"/>
      <c r="E44" s="61"/>
      <c r="F44" s="28"/>
      <c r="G44" s="28"/>
      <c r="H44" s="28"/>
      <c r="I44" s="18"/>
      <c r="J44" s="18"/>
      <c r="K44" s="18"/>
      <c r="L44" s="18"/>
      <c r="M44" s="465" t="s">
        <v>34</v>
      </c>
      <c r="N44" s="465"/>
    </row>
    <row r="45" spans="1:17" ht="27.75" customHeight="1" thickBot="1" x14ac:dyDescent="0.3">
      <c r="M45" s="466"/>
      <c r="N45" s="466"/>
    </row>
    <row r="46" spans="1:17" x14ac:dyDescent="0.25">
      <c r="B46" s="82" t="s">
        <v>150</v>
      </c>
      <c r="M46" s="43"/>
      <c r="N46" s="43"/>
    </row>
    <row r="47" spans="1:17" ht="15.75" thickBot="1" x14ac:dyDescent="0.3">
      <c r="M47" s="43"/>
      <c r="N47" s="43"/>
    </row>
    <row r="48" spans="1:17" s="67" customFormat="1" ht="109.5" customHeight="1" x14ac:dyDescent="0.25">
      <c r="B48" s="78" t="s">
        <v>137</v>
      </c>
      <c r="C48" s="78" t="s">
        <v>138</v>
      </c>
      <c r="D48" s="78" t="s">
        <v>139</v>
      </c>
      <c r="E48" s="78" t="s">
        <v>44</v>
      </c>
      <c r="F48" s="78" t="s">
        <v>22</v>
      </c>
      <c r="G48" s="78" t="s">
        <v>96</v>
      </c>
      <c r="H48" s="78" t="s">
        <v>17</v>
      </c>
      <c r="I48" s="78" t="s">
        <v>10</v>
      </c>
      <c r="J48" s="78" t="s">
        <v>30</v>
      </c>
      <c r="K48" s="78" t="s">
        <v>59</v>
      </c>
      <c r="L48" s="78" t="s">
        <v>20</v>
      </c>
      <c r="M48" s="63" t="s">
        <v>26</v>
      </c>
      <c r="N48" s="78" t="s">
        <v>140</v>
      </c>
      <c r="O48" s="78" t="s">
        <v>35</v>
      </c>
      <c r="P48" s="79" t="s">
        <v>11</v>
      </c>
      <c r="Q48" s="79" t="s">
        <v>19</v>
      </c>
    </row>
    <row r="49" spans="1:25" s="73" customFormat="1" ht="114.75" customHeight="1" x14ac:dyDescent="0.25">
      <c r="A49" s="35">
        <v>1</v>
      </c>
      <c r="B49" s="248"/>
      <c r="C49" s="248"/>
      <c r="D49" s="248"/>
      <c r="E49" s="257"/>
      <c r="F49" s="258"/>
      <c r="G49" s="259"/>
      <c r="H49" s="260"/>
      <c r="I49" s="260"/>
      <c r="J49" s="261"/>
      <c r="K49" s="252"/>
      <c r="L49" s="252"/>
      <c r="M49" s="262"/>
      <c r="N49" s="257"/>
      <c r="O49" s="263"/>
      <c r="P49" s="263"/>
      <c r="Q49" s="254" t="s">
        <v>252</v>
      </c>
      <c r="R49" s="72"/>
      <c r="S49" s="72"/>
      <c r="T49" s="72"/>
      <c r="U49" s="72"/>
      <c r="V49" s="72"/>
      <c r="W49" s="72"/>
      <c r="X49" s="72"/>
      <c r="Y49" s="72"/>
    </row>
    <row r="50" spans="1:25" s="73" customFormat="1" x14ac:dyDescent="0.25">
      <c r="A50" s="35">
        <f>+A49+1</f>
        <v>2</v>
      </c>
      <c r="B50" s="248"/>
      <c r="C50" s="248"/>
      <c r="D50" s="248"/>
      <c r="E50" s="257"/>
      <c r="F50" s="258"/>
      <c r="G50" s="259"/>
      <c r="H50" s="260"/>
      <c r="I50" s="260"/>
      <c r="J50" s="261"/>
      <c r="K50" s="252"/>
      <c r="L50" s="252"/>
      <c r="M50" s="262"/>
      <c r="N50" s="257"/>
      <c r="O50" s="263"/>
      <c r="P50" s="263"/>
      <c r="Q50" s="254"/>
      <c r="R50" s="72"/>
      <c r="S50" s="72"/>
      <c r="T50" s="72"/>
      <c r="U50" s="72"/>
      <c r="V50" s="72"/>
      <c r="W50" s="72"/>
      <c r="X50" s="72"/>
      <c r="Y50" s="72"/>
    </row>
    <row r="51" spans="1:25" s="73" customFormat="1" x14ac:dyDescent="0.25">
      <c r="A51" s="35">
        <f t="shared" ref="A51" si="0">+A50+1</f>
        <v>3</v>
      </c>
      <c r="B51" s="248"/>
      <c r="C51" s="248"/>
      <c r="D51" s="248"/>
      <c r="E51" s="257"/>
      <c r="F51" s="258"/>
      <c r="G51" s="259"/>
      <c r="H51" s="260"/>
      <c r="I51" s="260"/>
      <c r="J51" s="261"/>
      <c r="K51" s="252"/>
      <c r="L51" s="310"/>
      <c r="M51" s="262"/>
      <c r="N51" s="257"/>
      <c r="O51" s="263"/>
      <c r="P51" s="263"/>
      <c r="Q51" s="254"/>
      <c r="R51" s="72"/>
      <c r="S51" s="72"/>
      <c r="T51" s="72"/>
      <c r="U51" s="72"/>
      <c r="V51" s="72"/>
      <c r="W51" s="72"/>
      <c r="X51" s="72"/>
      <c r="Y51" s="72"/>
    </row>
    <row r="52" spans="1:25" s="73" customFormat="1" x14ac:dyDescent="0.25">
      <c r="A52" s="35"/>
      <c r="B52" s="118" t="s">
        <v>16</v>
      </c>
      <c r="C52" s="75"/>
      <c r="D52" s="74"/>
      <c r="E52" s="128"/>
      <c r="F52" s="70"/>
      <c r="G52" s="70"/>
      <c r="H52" s="70"/>
      <c r="I52" s="71"/>
      <c r="J52" s="71"/>
      <c r="K52" s="130">
        <f>SUM(K49:K51)</f>
        <v>0</v>
      </c>
      <c r="L52" s="76">
        <f>SUM(L49:L51)</f>
        <v>0</v>
      </c>
      <c r="M52" s="132">
        <f>SUM(M49:M51)</f>
        <v>0</v>
      </c>
      <c r="N52" s="132"/>
      <c r="O52" s="19"/>
      <c r="P52" s="19"/>
      <c r="Q52" s="113"/>
    </row>
    <row r="53" spans="1:25" s="20" customFormat="1" x14ac:dyDescent="0.25">
      <c r="E53" s="21"/>
    </row>
    <row r="54" spans="1:25" s="20" customFormat="1" x14ac:dyDescent="0.25">
      <c r="B54" s="467" t="s">
        <v>28</v>
      </c>
      <c r="C54" s="467" t="s">
        <v>27</v>
      </c>
      <c r="D54" s="469" t="s">
        <v>33</v>
      </c>
      <c r="E54" s="469"/>
    </row>
    <row r="55" spans="1:25" s="20" customFormat="1" x14ac:dyDescent="0.25">
      <c r="B55" s="468"/>
      <c r="C55" s="468"/>
      <c r="D55" s="126" t="s">
        <v>23</v>
      </c>
      <c r="E55" s="41" t="s">
        <v>24</v>
      </c>
    </row>
    <row r="56" spans="1:25" s="20" customFormat="1" ht="30.6" customHeight="1" x14ac:dyDescent="0.25">
      <c r="B56" s="39" t="s">
        <v>21</v>
      </c>
      <c r="C56" s="40">
        <f>+K52</f>
        <v>0</v>
      </c>
      <c r="D56" s="38"/>
      <c r="E56" s="38"/>
      <c r="F56" s="22"/>
      <c r="G56" s="22"/>
      <c r="H56" s="22"/>
      <c r="I56" s="22"/>
      <c r="J56" s="22"/>
      <c r="K56" s="22"/>
      <c r="L56" s="22"/>
      <c r="M56" s="22"/>
    </row>
    <row r="57" spans="1:25" s="20" customFormat="1" ht="30" customHeight="1" x14ac:dyDescent="0.25">
      <c r="B57" s="39" t="s">
        <v>25</v>
      </c>
      <c r="C57" s="40">
        <f>+M52</f>
        <v>0</v>
      </c>
      <c r="D57" s="38"/>
      <c r="E57" s="38"/>
    </row>
    <row r="58" spans="1:25" s="20" customFormat="1" x14ac:dyDescent="0.25">
      <c r="B58" s="23"/>
      <c r="C58" s="470"/>
      <c r="D58" s="470"/>
      <c r="E58" s="470"/>
      <c r="F58" s="470"/>
      <c r="G58" s="470"/>
      <c r="H58" s="470"/>
      <c r="I58" s="470"/>
      <c r="J58" s="470"/>
      <c r="K58" s="470"/>
      <c r="L58" s="470"/>
      <c r="M58" s="470"/>
      <c r="N58" s="470"/>
    </row>
    <row r="59" spans="1:25" ht="28.15" customHeight="1" thickBot="1" x14ac:dyDescent="0.3"/>
    <row r="60" spans="1:25" ht="27" thickBot="1" x14ac:dyDescent="0.3">
      <c r="B60" s="471" t="s">
        <v>97</v>
      </c>
      <c r="C60" s="471"/>
      <c r="D60" s="471"/>
      <c r="E60" s="471"/>
      <c r="F60" s="471"/>
      <c r="G60" s="471"/>
      <c r="H60" s="471"/>
      <c r="I60" s="471"/>
      <c r="J60" s="471"/>
      <c r="K60" s="471"/>
      <c r="L60" s="471"/>
      <c r="M60" s="471"/>
      <c r="N60" s="471"/>
    </row>
    <row r="63" spans="1:25" ht="109.5" customHeight="1" x14ac:dyDescent="0.25">
      <c r="B63" s="80" t="s">
        <v>141</v>
      </c>
      <c r="C63" s="45" t="s">
        <v>2</v>
      </c>
      <c r="D63" s="45" t="s">
        <v>99</v>
      </c>
      <c r="E63" s="45" t="s">
        <v>98</v>
      </c>
      <c r="F63" s="45" t="s">
        <v>100</v>
      </c>
      <c r="G63" s="45" t="s">
        <v>101</v>
      </c>
      <c r="H63" s="45" t="s">
        <v>102</v>
      </c>
      <c r="I63" s="45" t="s">
        <v>103</v>
      </c>
      <c r="J63" s="45" t="s">
        <v>104</v>
      </c>
      <c r="K63" s="45" t="s">
        <v>105</v>
      </c>
      <c r="L63" s="45" t="s">
        <v>106</v>
      </c>
      <c r="M63" s="56" t="s">
        <v>107</v>
      </c>
      <c r="N63" s="56" t="s">
        <v>108</v>
      </c>
      <c r="O63" s="450" t="s">
        <v>3</v>
      </c>
      <c r="P63" s="452"/>
      <c r="Q63" s="45" t="s">
        <v>18</v>
      </c>
    </row>
    <row r="64" spans="1:25" ht="79.5" customHeight="1" x14ac:dyDescent="0.2">
      <c r="B64" s="279" t="s">
        <v>243</v>
      </c>
      <c r="C64" s="318" t="s">
        <v>243</v>
      </c>
      <c r="D64" s="317" t="s">
        <v>261</v>
      </c>
      <c r="E64" s="317">
        <v>150</v>
      </c>
      <c r="F64" s="326" t="s">
        <v>263</v>
      </c>
      <c r="G64" s="326" t="s">
        <v>129</v>
      </c>
      <c r="H64" s="326" t="s">
        <v>128</v>
      </c>
      <c r="I64" s="317" t="s">
        <v>156</v>
      </c>
      <c r="J64" s="317" t="s">
        <v>128</v>
      </c>
      <c r="K64" s="317" t="s">
        <v>128</v>
      </c>
      <c r="L64" s="317" t="s">
        <v>128</v>
      </c>
      <c r="M64" s="317" t="s">
        <v>128</v>
      </c>
      <c r="N64" s="275" t="s">
        <v>128</v>
      </c>
      <c r="O64" s="476"/>
      <c r="P64" s="477"/>
      <c r="Q64" s="318" t="s">
        <v>128</v>
      </c>
    </row>
    <row r="65" spans="2:17" ht="76.5" customHeight="1" x14ac:dyDescent="0.2">
      <c r="B65" s="279" t="s">
        <v>243</v>
      </c>
      <c r="C65" s="318" t="s">
        <v>243</v>
      </c>
      <c r="D65" s="317" t="s">
        <v>262</v>
      </c>
      <c r="E65" s="317">
        <v>160</v>
      </c>
      <c r="F65" s="326" t="s">
        <v>263</v>
      </c>
      <c r="G65" s="326" t="s">
        <v>129</v>
      </c>
      <c r="H65" s="326" t="s">
        <v>128</v>
      </c>
      <c r="I65" s="317" t="s">
        <v>156</v>
      </c>
      <c r="J65" s="317" t="s">
        <v>128</v>
      </c>
      <c r="K65" s="317" t="s">
        <v>128</v>
      </c>
      <c r="L65" s="317" t="s">
        <v>128</v>
      </c>
      <c r="M65" s="317" t="s">
        <v>128</v>
      </c>
      <c r="N65" s="275" t="s">
        <v>128</v>
      </c>
      <c r="O65" s="476"/>
      <c r="P65" s="477"/>
      <c r="Q65" s="318" t="s">
        <v>128</v>
      </c>
    </row>
    <row r="66" spans="2:17" x14ac:dyDescent="0.25">
      <c r="B66" s="1"/>
      <c r="C66" s="1"/>
      <c r="D66" s="3"/>
      <c r="E66" s="3"/>
      <c r="F66" s="2"/>
      <c r="G66" s="2"/>
      <c r="H66" s="2"/>
      <c r="I66" s="57"/>
      <c r="J66" s="57"/>
      <c r="K66" s="81"/>
      <c r="L66" s="81"/>
      <c r="M66" s="81"/>
      <c r="N66" s="81"/>
      <c r="O66" s="474"/>
      <c r="P66" s="475"/>
      <c r="Q66" s="81"/>
    </row>
    <row r="67" spans="2:17" x14ac:dyDescent="0.25">
      <c r="B67" s="1"/>
      <c r="C67" s="1"/>
      <c r="D67" s="3"/>
      <c r="E67" s="3"/>
      <c r="F67" s="2"/>
      <c r="G67" s="2"/>
      <c r="H67" s="2"/>
      <c r="I67" s="57"/>
      <c r="J67" s="57"/>
      <c r="K67" s="81"/>
      <c r="L67" s="81"/>
      <c r="M67" s="81"/>
      <c r="N67" s="81"/>
      <c r="O67" s="474"/>
      <c r="P67" s="475"/>
      <c r="Q67" s="81"/>
    </row>
    <row r="68" spans="2:17" x14ac:dyDescent="0.25">
      <c r="B68" s="1"/>
      <c r="C68" s="1"/>
      <c r="D68" s="3"/>
      <c r="E68" s="3"/>
      <c r="F68" s="2"/>
      <c r="G68" s="2"/>
      <c r="H68" s="2"/>
      <c r="I68" s="57"/>
      <c r="J68" s="57"/>
      <c r="K68" s="81"/>
      <c r="L68" s="81"/>
      <c r="M68" s="81"/>
      <c r="N68" s="81"/>
      <c r="O68" s="474"/>
      <c r="P68" s="475"/>
      <c r="Q68" s="81"/>
    </row>
    <row r="69" spans="2:17" x14ac:dyDescent="0.25">
      <c r="B69" s="1"/>
      <c r="C69" s="1"/>
      <c r="D69" s="3"/>
      <c r="E69" s="3"/>
      <c r="F69" s="2"/>
      <c r="G69" s="2"/>
      <c r="H69" s="2"/>
      <c r="I69" s="57"/>
      <c r="J69" s="57"/>
      <c r="K69" s="81"/>
      <c r="L69" s="81"/>
      <c r="M69" s="81"/>
      <c r="N69" s="81"/>
      <c r="O69" s="474"/>
      <c r="P69" s="475"/>
      <c r="Q69" s="81"/>
    </row>
    <row r="70" spans="2:17" x14ac:dyDescent="0.25">
      <c r="B70" s="81"/>
      <c r="C70" s="81"/>
      <c r="D70" s="81"/>
      <c r="E70" s="81"/>
      <c r="F70" s="81"/>
      <c r="G70" s="81"/>
      <c r="H70" s="81"/>
      <c r="I70" s="81"/>
      <c r="J70" s="81"/>
      <c r="K70" s="81"/>
      <c r="L70" s="81"/>
      <c r="M70" s="81"/>
      <c r="N70" s="81"/>
      <c r="O70" s="474"/>
      <c r="P70" s="475"/>
      <c r="Q70" s="81"/>
    </row>
    <row r="71" spans="2:17" x14ac:dyDescent="0.25">
      <c r="B71" s="5" t="s">
        <v>1</v>
      </c>
    </row>
    <row r="72" spans="2:17" x14ac:dyDescent="0.25">
      <c r="B72" s="5" t="s">
        <v>36</v>
      </c>
    </row>
    <row r="73" spans="2:17" x14ac:dyDescent="0.25">
      <c r="B73" s="5" t="s">
        <v>60</v>
      </c>
    </row>
    <row r="75" spans="2:17" ht="15.75" thickBot="1" x14ac:dyDescent="0.3"/>
    <row r="76" spans="2:17" ht="27" thickBot="1" x14ac:dyDescent="0.3">
      <c r="B76" s="444" t="s">
        <v>37</v>
      </c>
      <c r="C76" s="445"/>
      <c r="D76" s="445"/>
      <c r="E76" s="445"/>
      <c r="F76" s="445"/>
      <c r="G76" s="445"/>
      <c r="H76" s="445"/>
      <c r="I76" s="445"/>
      <c r="J76" s="445"/>
      <c r="K76" s="445"/>
      <c r="L76" s="445"/>
      <c r="M76" s="445"/>
      <c r="N76" s="446"/>
    </row>
    <row r="81" spans="2:17" ht="76.5" customHeight="1" x14ac:dyDescent="0.25">
      <c r="B81" s="80" t="s">
        <v>0</v>
      </c>
      <c r="C81" s="80" t="s">
        <v>38</v>
      </c>
      <c r="D81" s="80" t="s">
        <v>39</v>
      </c>
      <c r="E81" s="80" t="s">
        <v>109</v>
      </c>
      <c r="F81" s="80" t="s">
        <v>111</v>
      </c>
      <c r="G81" s="80" t="s">
        <v>112</v>
      </c>
      <c r="H81" s="80" t="s">
        <v>113</v>
      </c>
      <c r="I81" s="80" t="s">
        <v>110</v>
      </c>
      <c r="J81" s="450" t="s">
        <v>114</v>
      </c>
      <c r="K81" s="451"/>
      <c r="L81" s="452"/>
      <c r="M81" s="80" t="s">
        <v>115</v>
      </c>
      <c r="N81" s="80" t="s">
        <v>40</v>
      </c>
      <c r="O81" s="80" t="s">
        <v>41</v>
      </c>
      <c r="P81" s="450" t="s">
        <v>3</v>
      </c>
      <c r="Q81" s="452"/>
    </row>
    <row r="82" spans="2:17" ht="60.75" customHeight="1" x14ac:dyDescent="0.25">
      <c r="B82" s="123" t="s">
        <v>42</v>
      </c>
      <c r="C82" s="312" t="s">
        <v>203</v>
      </c>
      <c r="D82" s="46" t="s">
        <v>212</v>
      </c>
      <c r="E82" s="81">
        <v>26996461</v>
      </c>
      <c r="F82" s="46" t="s">
        <v>158</v>
      </c>
      <c r="G82" s="46" t="s">
        <v>159</v>
      </c>
      <c r="H82" s="139">
        <v>39442</v>
      </c>
      <c r="I82" s="81" t="s">
        <v>128</v>
      </c>
      <c r="J82" s="46" t="s">
        <v>164</v>
      </c>
      <c r="K82" s="268" t="s">
        <v>213</v>
      </c>
      <c r="L82" s="139" t="s">
        <v>214</v>
      </c>
      <c r="M82" s="81" t="s">
        <v>128</v>
      </c>
      <c r="N82" s="81" t="s">
        <v>128</v>
      </c>
      <c r="O82" s="81" t="s">
        <v>128</v>
      </c>
      <c r="P82" s="50"/>
      <c r="Q82" s="50"/>
    </row>
    <row r="83" spans="2:17" ht="60.75" customHeight="1" x14ac:dyDescent="0.25">
      <c r="B83" s="242" t="s">
        <v>42</v>
      </c>
      <c r="C83" s="312" t="s">
        <v>203</v>
      </c>
      <c r="D83" s="46" t="s">
        <v>215</v>
      </c>
      <c r="E83" s="81">
        <v>26985515</v>
      </c>
      <c r="F83" s="46" t="s">
        <v>160</v>
      </c>
      <c r="G83" s="138" t="s">
        <v>216</v>
      </c>
      <c r="H83" s="139">
        <v>38696</v>
      </c>
      <c r="I83" s="311" t="s">
        <v>128</v>
      </c>
      <c r="J83" s="46" t="s">
        <v>343</v>
      </c>
      <c r="K83" s="268" t="s">
        <v>217</v>
      </c>
      <c r="L83" s="268" t="s">
        <v>342</v>
      </c>
      <c r="M83" s="81" t="s">
        <v>128</v>
      </c>
      <c r="N83" s="81" t="s">
        <v>128</v>
      </c>
      <c r="O83" s="81" t="s">
        <v>128</v>
      </c>
      <c r="Q83" s="50"/>
    </row>
    <row r="84" spans="2:17" ht="147.75" customHeight="1" x14ac:dyDescent="0.25">
      <c r="B84" s="242" t="s">
        <v>43</v>
      </c>
      <c r="C84" s="312" t="s">
        <v>203</v>
      </c>
      <c r="D84" s="312" t="s">
        <v>218</v>
      </c>
      <c r="E84" s="327">
        <v>26985109</v>
      </c>
      <c r="F84" s="312" t="s">
        <v>158</v>
      </c>
      <c r="G84" s="312" t="s">
        <v>219</v>
      </c>
      <c r="H84" s="328">
        <v>35635</v>
      </c>
      <c r="I84" s="320" t="s">
        <v>153</v>
      </c>
      <c r="J84" s="312" t="s">
        <v>220</v>
      </c>
      <c r="K84" s="329" t="s">
        <v>221</v>
      </c>
      <c r="L84" s="268" t="s">
        <v>158</v>
      </c>
      <c r="M84" s="81" t="s">
        <v>128</v>
      </c>
      <c r="N84" s="81" t="s">
        <v>128</v>
      </c>
      <c r="O84" s="81" t="s">
        <v>128</v>
      </c>
      <c r="P84" s="50"/>
      <c r="Q84" s="50"/>
    </row>
    <row r="85" spans="2:17" ht="95.25" customHeight="1" x14ac:dyDescent="0.25">
      <c r="B85" s="242" t="s">
        <v>43</v>
      </c>
      <c r="C85" s="312" t="s">
        <v>203</v>
      </c>
      <c r="D85" s="312" t="s">
        <v>222</v>
      </c>
      <c r="E85" s="327">
        <v>26988295</v>
      </c>
      <c r="F85" s="312" t="s">
        <v>158</v>
      </c>
      <c r="G85" s="312" t="s">
        <v>159</v>
      </c>
      <c r="H85" s="328">
        <v>41608</v>
      </c>
      <c r="I85" s="319" t="s">
        <v>153</v>
      </c>
      <c r="J85" s="46" t="s">
        <v>223</v>
      </c>
      <c r="K85" s="141" t="s">
        <v>224</v>
      </c>
      <c r="L85" s="268" t="s">
        <v>225</v>
      </c>
      <c r="M85" s="81" t="s">
        <v>128</v>
      </c>
      <c r="N85" s="81" t="s">
        <v>128</v>
      </c>
      <c r="O85" s="81" t="s">
        <v>128</v>
      </c>
      <c r="P85" s="50"/>
      <c r="Q85" s="50"/>
    </row>
    <row r="87" spans="2:17" ht="15.75" thickBot="1" x14ac:dyDescent="0.3"/>
    <row r="88" spans="2:17" ht="27" thickBot="1" x14ac:dyDescent="0.3">
      <c r="B88" s="444" t="s">
        <v>45</v>
      </c>
      <c r="C88" s="445"/>
      <c r="D88" s="445"/>
      <c r="E88" s="445"/>
      <c r="F88" s="445"/>
      <c r="G88" s="445"/>
      <c r="H88" s="445"/>
      <c r="I88" s="445"/>
      <c r="J88" s="445"/>
      <c r="K88" s="445"/>
      <c r="L88" s="445"/>
      <c r="M88" s="445"/>
      <c r="N88" s="446"/>
    </row>
    <row r="91" spans="2:17" ht="46.15" customHeight="1" x14ac:dyDescent="0.25">
      <c r="B91" s="45" t="s">
        <v>32</v>
      </c>
      <c r="C91" s="45" t="s">
        <v>46</v>
      </c>
      <c r="D91" s="450" t="s">
        <v>3</v>
      </c>
      <c r="E91" s="452"/>
    </row>
    <row r="92" spans="2:17" ht="46.9" customHeight="1" x14ac:dyDescent="0.25">
      <c r="B92" s="46" t="s">
        <v>116</v>
      </c>
      <c r="C92" s="81" t="s">
        <v>128</v>
      </c>
      <c r="D92" s="455"/>
      <c r="E92" s="455"/>
    </row>
    <row r="95" spans="2:17" ht="26.25" x14ac:dyDescent="0.25">
      <c r="B95" s="456" t="s">
        <v>62</v>
      </c>
      <c r="C95" s="457"/>
      <c r="D95" s="457"/>
      <c r="E95" s="457"/>
      <c r="F95" s="457"/>
      <c r="G95" s="457"/>
      <c r="H95" s="457"/>
      <c r="I95" s="457"/>
      <c r="J95" s="457"/>
      <c r="K95" s="457"/>
      <c r="L95" s="457"/>
      <c r="M95" s="457"/>
      <c r="N95" s="457"/>
      <c r="O95" s="457"/>
      <c r="P95" s="457"/>
    </row>
    <row r="97" spans="1:25" ht="15.75" thickBot="1" x14ac:dyDescent="0.3"/>
    <row r="98" spans="1:25" ht="27" thickBot="1" x14ac:dyDescent="0.3">
      <c r="B98" s="444" t="s">
        <v>52</v>
      </c>
      <c r="C98" s="445"/>
      <c r="D98" s="445"/>
      <c r="E98" s="445"/>
      <c r="F98" s="445"/>
      <c r="G98" s="445"/>
      <c r="H98" s="445"/>
      <c r="I98" s="445"/>
      <c r="J98" s="445"/>
      <c r="K98" s="445"/>
      <c r="L98" s="445"/>
      <c r="M98" s="445"/>
      <c r="N98" s="446"/>
    </row>
    <row r="100" spans="1:25" ht="15.75" thickBot="1" x14ac:dyDescent="0.3">
      <c r="M100" s="43"/>
      <c r="N100" s="43"/>
    </row>
    <row r="101" spans="1:25" s="67" customFormat="1" ht="109.5" customHeight="1" x14ac:dyDescent="0.25">
      <c r="B101" s="78" t="s">
        <v>137</v>
      </c>
      <c r="C101" s="78" t="s">
        <v>138</v>
      </c>
      <c r="D101" s="78" t="s">
        <v>139</v>
      </c>
      <c r="E101" s="78" t="s">
        <v>44</v>
      </c>
      <c r="F101" s="78" t="s">
        <v>22</v>
      </c>
      <c r="G101" s="78" t="s">
        <v>96</v>
      </c>
      <c r="H101" s="78" t="s">
        <v>17</v>
      </c>
      <c r="I101" s="78" t="s">
        <v>10</v>
      </c>
      <c r="J101" s="78" t="s">
        <v>30</v>
      </c>
      <c r="K101" s="78" t="s">
        <v>59</v>
      </c>
      <c r="L101" s="78" t="s">
        <v>20</v>
      </c>
      <c r="M101" s="63" t="s">
        <v>26</v>
      </c>
      <c r="N101" s="78" t="s">
        <v>140</v>
      </c>
      <c r="O101" s="78" t="s">
        <v>35</v>
      </c>
      <c r="P101" s="79" t="s">
        <v>11</v>
      </c>
      <c r="Q101" s="79" t="s">
        <v>19</v>
      </c>
    </row>
    <row r="102" spans="1:25" s="73" customFormat="1" ht="30" x14ac:dyDescent="0.25">
      <c r="A102" s="35">
        <v>1</v>
      </c>
      <c r="B102" s="74"/>
      <c r="C102" s="75"/>
      <c r="D102" s="74"/>
      <c r="E102" s="69"/>
      <c r="F102" s="70"/>
      <c r="G102" s="111"/>
      <c r="H102" s="77"/>
      <c r="I102" s="71"/>
      <c r="J102" s="71"/>
      <c r="K102" s="71"/>
      <c r="L102" s="71"/>
      <c r="M102" s="62"/>
      <c r="N102" s="62">
        <f>+M102*G102</f>
        <v>0</v>
      </c>
      <c r="O102" s="19"/>
      <c r="P102" s="19"/>
      <c r="Q102" s="112" t="s">
        <v>251</v>
      </c>
      <c r="R102" s="72"/>
      <c r="S102" s="72"/>
      <c r="T102" s="72"/>
      <c r="U102" s="72"/>
      <c r="V102" s="72"/>
      <c r="W102" s="72"/>
      <c r="X102" s="72"/>
      <c r="Y102" s="72"/>
    </row>
    <row r="103" spans="1:25" s="73" customFormat="1" x14ac:dyDescent="0.25">
      <c r="A103" s="35">
        <f>+A102+1</f>
        <v>2</v>
      </c>
      <c r="B103" s="74"/>
      <c r="C103" s="75"/>
      <c r="D103" s="74"/>
      <c r="E103" s="69"/>
      <c r="F103" s="70"/>
      <c r="G103" s="70"/>
      <c r="H103" s="70"/>
      <c r="I103" s="71"/>
      <c r="J103" s="71"/>
      <c r="K103" s="71"/>
      <c r="L103" s="71"/>
      <c r="M103" s="62"/>
      <c r="N103" s="62"/>
      <c r="O103" s="19"/>
      <c r="P103" s="19"/>
      <c r="Q103" s="112"/>
      <c r="R103" s="72"/>
      <c r="S103" s="72"/>
      <c r="T103" s="72"/>
      <c r="U103" s="72"/>
      <c r="V103" s="72"/>
      <c r="W103" s="72"/>
      <c r="X103" s="72"/>
      <c r="Y103" s="72"/>
    </row>
    <row r="104" spans="1:25" s="73" customFormat="1" x14ac:dyDescent="0.25">
      <c r="A104" s="35">
        <f t="shared" ref="A104:A109" si="1">+A103+1</f>
        <v>3</v>
      </c>
      <c r="B104" s="74"/>
      <c r="C104" s="75"/>
      <c r="D104" s="74"/>
      <c r="E104" s="69"/>
      <c r="F104" s="70"/>
      <c r="G104" s="70"/>
      <c r="H104" s="70"/>
      <c r="I104" s="71"/>
      <c r="J104" s="71"/>
      <c r="K104" s="71"/>
      <c r="L104" s="71"/>
      <c r="M104" s="62"/>
      <c r="N104" s="62"/>
      <c r="O104" s="19"/>
      <c r="P104" s="19"/>
      <c r="Q104" s="112"/>
      <c r="R104" s="72"/>
      <c r="S104" s="72"/>
      <c r="T104" s="72"/>
      <c r="U104" s="72"/>
      <c r="V104" s="72"/>
      <c r="W104" s="72"/>
      <c r="X104" s="72"/>
      <c r="Y104" s="72"/>
    </row>
    <row r="105" spans="1:25" s="73" customFormat="1" x14ac:dyDescent="0.25">
      <c r="A105" s="35">
        <f t="shared" si="1"/>
        <v>4</v>
      </c>
      <c r="B105" s="74"/>
      <c r="C105" s="75"/>
      <c r="D105" s="74"/>
      <c r="E105" s="69"/>
      <c r="F105" s="70"/>
      <c r="G105" s="70"/>
      <c r="H105" s="70"/>
      <c r="I105" s="71"/>
      <c r="J105" s="71"/>
      <c r="K105" s="71"/>
      <c r="L105" s="71"/>
      <c r="M105" s="62"/>
      <c r="N105" s="62"/>
      <c r="O105" s="19"/>
      <c r="P105" s="19"/>
      <c r="Q105" s="112"/>
      <c r="R105" s="72"/>
      <c r="S105" s="72"/>
      <c r="T105" s="72"/>
      <c r="U105" s="72"/>
      <c r="V105" s="72"/>
      <c r="W105" s="72"/>
      <c r="X105" s="72"/>
      <c r="Y105" s="72"/>
    </row>
    <row r="106" spans="1:25" s="73" customFormat="1" x14ac:dyDescent="0.25">
      <c r="A106" s="35">
        <f t="shared" si="1"/>
        <v>5</v>
      </c>
      <c r="B106" s="74"/>
      <c r="C106" s="75"/>
      <c r="D106" s="74"/>
      <c r="E106" s="69"/>
      <c r="F106" s="70"/>
      <c r="G106" s="70"/>
      <c r="H106" s="70"/>
      <c r="I106" s="71"/>
      <c r="J106" s="71"/>
      <c r="K106" s="71"/>
      <c r="L106" s="71"/>
      <c r="M106" s="62"/>
      <c r="N106" s="62"/>
      <c r="O106" s="19"/>
      <c r="P106" s="19"/>
      <c r="Q106" s="112"/>
      <c r="R106" s="72"/>
      <c r="S106" s="72"/>
      <c r="T106" s="72"/>
      <c r="U106" s="72"/>
      <c r="V106" s="72"/>
      <c r="W106" s="72"/>
      <c r="X106" s="72"/>
      <c r="Y106" s="72"/>
    </row>
    <row r="107" spans="1:25" s="73" customFormat="1" x14ac:dyDescent="0.25">
      <c r="A107" s="35">
        <f t="shared" si="1"/>
        <v>6</v>
      </c>
      <c r="B107" s="74"/>
      <c r="C107" s="75"/>
      <c r="D107" s="74"/>
      <c r="E107" s="69"/>
      <c r="F107" s="70"/>
      <c r="G107" s="70"/>
      <c r="H107" s="70"/>
      <c r="I107" s="71"/>
      <c r="J107" s="71"/>
      <c r="K107" s="71"/>
      <c r="L107" s="71"/>
      <c r="M107" s="62"/>
      <c r="N107" s="62"/>
      <c r="O107" s="19"/>
      <c r="P107" s="19"/>
      <c r="Q107" s="112"/>
      <c r="R107" s="72"/>
      <c r="S107" s="72"/>
      <c r="T107" s="72"/>
      <c r="U107" s="72"/>
      <c r="V107" s="72"/>
      <c r="W107" s="72"/>
      <c r="X107" s="72"/>
      <c r="Y107" s="72"/>
    </row>
    <row r="108" spans="1:25" s="73" customFormat="1" x14ac:dyDescent="0.25">
      <c r="A108" s="35">
        <f t="shared" si="1"/>
        <v>7</v>
      </c>
      <c r="B108" s="74"/>
      <c r="C108" s="75"/>
      <c r="D108" s="74"/>
      <c r="E108" s="69"/>
      <c r="F108" s="70"/>
      <c r="G108" s="70"/>
      <c r="H108" s="70"/>
      <c r="I108" s="71"/>
      <c r="J108" s="71"/>
      <c r="K108" s="71"/>
      <c r="L108" s="71"/>
      <c r="M108" s="62"/>
      <c r="N108" s="62"/>
      <c r="O108" s="19"/>
      <c r="P108" s="19"/>
      <c r="Q108" s="112"/>
      <c r="R108" s="72"/>
      <c r="S108" s="72"/>
      <c r="T108" s="72"/>
      <c r="U108" s="72"/>
      <c r="V108" s="72"/>
      <c r="W108" s="72"/>
      <c r="X108" s="72"/>
      <c r="Y108" s="72"/>
    </row>
    <row r="109" spans="1:25" s="73" customFormat="1" x14ac:dyDescent="0.25">
      <c r="A109" s="35">
        <f t="shared" si="1"/>
        <v>8</v>
      </c>
      <c r="B109" s="74"/>
      <c r="C109" s="75"/>
      <c r="D109" s="74"/>
      <c r="E109" s="69"/>
      <c r="F109" s="70"/>
      <c r="G109" s="70"/>
      <c r="H109" s="70"/>
      <c r="I109" s="71"/>
      <c r="J109" s="71"/>
      <c r="K109" s="71"/>
      <c r="L109" s="71"/>
      <c r="M109" s="62"/>
      <c r="N109" s="62"/>
      <c r="O109" s="19"/>
      <c r="P109" s="19"/>
      <c r="Q109" s="112"/>
      <c r="R109" s="72"/>
      <c r="S109" s="72"/>
      <c r="T109" s="72"/>
      <c r="U109" s="72"/>
      <c r="V109" s="72"/>
      <c r="W109" s="72"/>
      <c r="X109" s="72"/>
      <c r="Y109" s="72"/>
    </row>
    <row r="110" spans="1:25" s="73" customFormat="1" x14ac:dyDescent="0.25">
      <c r="A110" s="35"/>
      <c r="B110" s="118" t="s">
        <v>16</v>
      </c>
      <c r="C110" s="75"/>
      <c r="D110" s="74"/>
      <c r="E110" s="69"/>
      <c r="F110" s="70"/>
      <c r="G110" s="70"/>
      <c r="H110" s="70"/>
      <c r="I110" s="71"/>
      <c r="J110" s="71"/>
      <c r="K110" s="76">
        <f t="shared" ref="K110:N110" si="2">SUM(K102:K109)</f>
        <v>0</v>
      </c>
      <c r="L110" s="76">
        <f t="shared" si="2"/>
        <v>0</v>
      </c>
      <c r="M110" s="110">
        <f t="shared" si="2"/>
        <v>0</v>
      </c>
      <c r="N110" s="76">
        <f t="shared" si="2"/>
        <v>0</v>
      </c>
      <c r="O110" s="19"/>
      <c r="P110" s="19"/>
      <c r="Q110" s="113"/>
    </row>
    <row r="111" spans="1:25" x14ac:dyDescent="0.25">
      <c r="B111" s="20"/>
      <c r="C111" s="20"/>
      <c r="D111" s="20"/>
      <c r="E111" s="21"/>
      <c r="F111" s="20"/>
      <c r="G111" s="20"/>
      <c r="H111" s="20"/>
      <c r="I111" s="20"/>
      <c r="J111" s="20"/>
      <c r="K111" s="20"/>
      <c r="L111" s="20"/>
      <c r="M111" s="20"/>
      <c r="N111" s="20"/>
      <c r="O111" s="20"/>
      <c r="P111" s="20"/>
    </row>
    <row r="112" spans="1:25" ht="18.75" x14ac:dyDescent="0.25">
      <c r="B112" s="39" t="s">
        <v>31</v>
      </c>
      <c r="C112" s="49">
        <f>+K110</f>
        <v>0</v>
      </c>
      <c r="H112" s="22"/>
      <c r="I112" s="22"/>
      <c r="J112" s="22"/>
      <c r="K112" s="22"/>
      <c r="L112" s="22"/>
      <c r="M112" s="22"/>
      <c r="N112" s="20"/>
      <c r="O112" s="20"/>
      <c r="P112" s="20"/>
    </row>
    <row r="114" spans="2:17" ht="15.75" thickBot="1" x14ac:dyDescent="0.3"/>
    <row r="115" spans="2:17" ht="37.15" customHeight="1" thickBot="1" x14ac:dyDescent="0.3">
      <c r="B115" s="51" t="s">
        <v>48</v>
      </c>
      <c r="C115" s="52" t="s">
        <v>49</v>
      </c>
      <c r="D115" s="51" t="s">
        <v>50</v>
      </c>
      <c r="E115" s="52" t="s">
        <v>53</v>
      </c>
    </row>
    <row r="116" spans="2:17" ht="41.45" customHeight="1" x14ac:dyDescent="0.25">
      <c r="B116" s="44" t="s">
        <v>117</v>
      </c>
      <c r="C116" s="47">
        <v>20</v>
      </c>
      <c r="D116" s="47">
        <v>0</v>
      </c>
      <c r="E116" s="447">
        <f>+D116+D117+D118</f>
        <v>0</v>
      </c>
    </row>
    <row r="117" spans="2:17" x14ac:dyDescent="0.25">
      <c r="B117" s="44" t="s">
        <v>118</v>
      </c>
      <c r="C117" s="37">
        <v>30</v>
      </c>
      <c r="D117" s="124">
        <v>0</v>
      </c>
      <c r="E117" s="448"/>
    </row>
    <row r="118" spans="2:17" ht="15.75" thickBot="1" x14ac:dyDescent="0.3">
      <c r="B118" s="44" t="s">
        <v>119</v>
      </c>
      <c r="C118" s="48">
        <v>40</v>
      </c>
      <c r="D118" s="48">
        <v>0</v>
      </c>
      <c r="E118" s="449"/>
    </row>
    <row r="120" spans="2:17" ht="15.75" thickBot="1" x14ac:dyDescent="0.3"/>
    <row r="121" spans="2:17" ht="27" thickBot="1" x14ac:dyDescent="0.3">
      <c r="B121" s="444" t="s">
        <v>151</v>
      </c>
      <c r="C121" s="445"/>
      <c r="D121" s="445"/>
      <c r="E121" s="445"/>
      <c r="F121" s="445"/>
      <c r="G121" s="445"/>
      <c r="H121" s="445"/>
      <c r="I121" s="445"/>
      <c r="J121" s="445"/>
      <c r="K121" s="445"/>
      <c r="L121" s="445"/>
      <c r="M121" s="445"/>
      <c r="N121" s="446"/>
    </row>
    <row r="123" spans="2:17" ht="76.5" customHeight="1" x14ac:dyDescent="0.25">
      <c r="B123" s="80" t="s">
        <v>0</v>
      </c>
      <c r="C123" s="80" t="s">
        <v>38</v>
      </c>
      <c r="D123" s="80" t="s">
        <v>39</v>
      </c>
      <c r="E123" s="80" t="s">
        <v>109</v>
      </c>
      <c r="F123" s="80" t="s">
        <v>111</v>
      </c>
      <c r="G123" s="80" t="s">
        <v>112</v>
      </c>
      <c r="H123" s="80" t="s">
        <v>113</v>
      </c>
      <c r="I123" s="80" t="s">
        <v>110</v>
      </c>
      <c r="J123" s="450" t="s">
        <v>114</v>
      </c>
      <c r="K123" s="451"/>
      <c r="L123" s="452"/>
      <c r="M123" s="80" t="s">
        <v>115</v>
      </c>
      <c r="N123" s="80" t="s">
        <v>40</v>
      </c>
      <c r="O123" s="80" t="s">
        <v>41</v>
      </c>
      <c r="P123" s="450" t="s">
        <v>3</v>
      </c>
      <c r="Q123" s="452"/>
    </row>
    <row r="124" spans="2:17" ht="60.75" customHeight="1" x14ac:dyDescent="0.25">
      <c r="B124" s="123" t="s">
        <v>123</v>
      </c>
      <c r="C124" s="123" t="s">
        <v>210</v>
      </c>
      <c r="D124" s="242" t="s">
        <v>344</v>
      </c>
      <c r="E124" s="1">
        <v>40796917</v>
      </c>
      <c r="F124" s="1" t="s">
        <v>345</v>
      </c>
      <c r="G124" s="1">
        <v>0</v>
      </c>
      <c r="H124" s="242">
        <v>0</v>
      </c>
      <c r="I124" s="270">
        <v>0</v>
      </c>
      <c r="J124" s="3">
        <v>0</v>
      </c>
      <c r="K124" s="242">
        <v>0</v>
      </c>
      <c r="L124" s="58">
        <v>0</v>
      </c>
      <c r="M124" s="58">
        <v>0</v>
      </c>
      <c r="N124" s="81">
        <v>0</v>
      </c>
      <c r="O124" s="81" t="s">
        <v>129</v>
      </c>
      <c r="P124" s="453" t="s">
        <v>346</v>
      </c>
      <c r="Q124" s="454"/>
    </row>
    <row r="125" spans="2:17" ht="60.75" customHeight="1" x14ac:dyDescent="0.25">
      <c r="B125" s="123" t="s">
        <v>124</v>
      </c>
      <c r="C125" s="123" t="s">
        <v>210</v>
      </c>
      <c r="D125" s="242" t="s">
        <v>347</v>
      </c>
      <c r="E125" s="242">
        <v>56077792</v>
      </c>
      <c r="F125" s="338" t="s">
        <v>348</v>
      </c>
      <c r="G125" s="1" t="s">
        <v>248</v>
      </c>
      <c r="H125" s="371">
        <v>39017</v>
      </c>
      <c r="I125" s="270">
        <v>0</v>
      </c>
      <c r="J125" s="58" t="s">
        <v>349</v>
      </c>
      <c r="K125" s="242" t="s">
        <v>350</v>
      </c>
      <c r="L125" s="271" t="s">
        <v>351</v>
      </c>
      <c r="M125" s="272" t="s">
        <v>128</v>
      </c>
      <c r="N125" s="81" t="s">
        <v>128</v>
      </c>
      <c r="O125" s="81" t="s">
        <v>128</v>
      </c>
      <c r="P125" s="453" t="s">
        <v>352</v>
      </c>
      <c r="Q125" s="454"/>
    </row>
    <row r="126" spans="2:17" ht="33.6" customHeight="1" x14ac:dyDescent="0.25">
      <c r="B126" s="224" t="s">
        <v>125</v>
      </c>
      <c r="C126" s="338" t="s">
        <v>330</v>
      </c>
      <c r="D126" s="224" t="s">
        <v>194</v>
      </c>
      <c r="E126" s="220">
        <v>77016939</v>
      </c>
      <c r="F126" s="224" t="s">
        <v>162</v>
      </c>
      <c r="G126" s="224" t="s">
        <v>195</v>
      </c>
      <c r="H126" s="226">
        <v>35405</v>
      </c>
      <c r="I126" s="221" t="s">
        <v>196</v>
      </c>
      <c r="J126" s="224" t="s">
        <v>318</v>
      </c>
      <c r="K126" s="236" t="s">
        <v>317</v>
      </c>
      <c r="L126" s="235" t="s">
        <v>197</v>
      </c>
      <c r="M126" s="180" t="s">
        <v>128</v>
      </c>
      <c r="N126" s="180" t="s">
        <v>128</v>
      </c>
      <c r="O126" s="180" t="s">
        <v>128</v>
      </c>
      <c r="P126" s="410"/>
      <c r="Q126" s="410"/>
    </row>
    <row r="129" spans="2:16" ht="15.75" thickBot="1" x14ac:dyDescent="0.3"/>
    <row r="130" spans="2:16" ht="54" customHeight="1" x14ac:dyDescent="0.25">
      <c r="B130" s="83" t="s">
        <v>32</v>
      </c>
      <c r="C130" s="83" t="s">
        <v>48</v>
      </c>
      <c r="D130" s="80" t="s">
        <v>49</v>
      </c>
      <c r="E130" s="83" t="s">
        <v>50</v>
      </c>
      <c r="F130" s="52" t="s">
        <v>54</v>
      </c>
      <c r="G130" s="117"/>
      <c r="P130" s="46"/>
    </row>
    <row r="131" spans="2:16" ht="120.75" customHeight="1" x14ac:dyDescent="0.2">
      <c r="B131" s="438" t="s">
        <v>51</v>
      </c>
      <c r="C131" s="4" t="s">
        <v>120</v>
      </c>
      <c r="D131" s="124">
        <v>25</v>
      </c>
      <c r="E131" s="124">
        <v>0</v>
      </c>
      <c r="F131" s="439">
        <f>+E131+E132+E133</f>
        <v>35</v>
      </c>
      <c r="G131" s="55"/>
    </row>
    <row r="132" spans="2:16" ht="76.150000000000006" customHeight="1" x14ac:dyDescent="0.2">
      <c r="B132" s="438"/>
      <c r="C132" s="4" t="s">
        <v>121</v>
      </c>
      <c r="D132" s="50">
        <v>25</v>
      </c>
      <c r="E132" s="124">
        <v>25</v>
      </c>
      <c r="F132" s="440"/>
      <c r="G132" s="55"/>
    </row>
    <row r="133" spans="2:16" ht="69" customHeight="1" x14ac:dyDescent="0.2">
      <c r="B133" s="438"/>
      <c r="C133" s="4" t="s">
        <v>122</v>
      </c>
      <c r="D133" s="124">
        <v>10</v>
      </c>
      <c r="E133" s="124">
        <v>10</v>
      </c>
      <c r="F133" s="441"/>
      <c r="G133" s="55"/>
    </row>
    <row r="134" spans="2:16" x14ac:dyDescent="0.25">
      <c r="C134" s="64"/>
    </row>
    <row r="137" spans="2:16" x14ac:dyDescent="0.25">
      <c r="B137" s="82" t="s">
        <v>55</v>
      </c>
    </row>
    <row r="140" spans="2:16" x14ac:dyDescent="0.25">
      <c r="B140" s="84" t="s">
        <v>32</v>
      </c>
      <c r="C140" s="84" t="s">
        <v>56</v>
      </c>
      <c r="D140" s="83" t="s">
        <v>50</v>
      </c>
      <c r="E140" s="83" t="s">
        <v>16</v>
      </c>
    </row>
    <row r="141" spans="2:16" ht="28.5" x14ac:dyDescent="0.25">
      <c r="B141" s="65" t="s">
        <v>57</v>
      </c>
      <c r="C141" s="66">
        <v>40</v>
      </c>
      <c r="D141" s="124">
        <f>+E116</f>
        <v>0</v>
      </c>
      <c r="E141" s="442">
        <f>+D141+D142</f>
        <v>35</v>
      </c>
    </row>
    <row r="142" spans="2:16" ht="42.75" x14ac:dyDescent="0.25">
      <c r="B142" s="65" t="s">
        <v>58</v>
      </c>
      <c r="C142" s="66">
        <v>60</v>
      </c>
      <c r="D142" s="124">
        <f>+F131</f>
        <v>35</v>
      </c>
      <c r="E142" s="443"/>
    </row>
  </sheetData>
  <mergeCells count="42">
    <mergeCell ref="E141:E142"/>
    <mergeCell ref="B121:N121"/>
    <mergeCell ref="J123:L123"/>
    <mergeCell ref="P123:Q123"/>
    <mergeCell ref="B131:B133"/>
    <mergeCell ref="F131:F133"/>
    <mergeCell ref="P125:Q125"/>
    <mergeCell ref="P124:Q124"/>
    <mergeCell ref="P126:Q126"/>
    <mergeCell ref="E116:E118"/>
    <mergeCell ref="O67:P67"/>
    <mergeCell ref="O68:P68"/>
    <mergeCell ref="O69:P69"/>
    <mergeCell ref="O70:P70"/>
    <mergeCell ref="B76:N76"/>
    <mergeCell ref="J81:L81"/>
    <mergeCell ref="P81:Q81"/>
    <mergeCell ref="B88:N88"/>
    <mergeCell ref="D91:E91"/>
    <mergeCell ref="D92:E92"/>
    <mergeCell ref="B95:P95"/>
    <mergeCell ref="B98:N98"/>
    <mergeCell ref="O66:P66"/>
    <mergeCell ref="C10:E10"/>
    <mergeCell ref="B14:C21"/>
    <mergeCell ref="B22:C22"/>
    <mergeCell ref="E40:E41"/>
    <mergeCell ref="M44:N45"/>
    <mergeCell ref="B54:B55"/>
    <mergeCell ref="C54:C55"/>
    <mergeCell ref="D54:E54"/>
    <mergeCell ref="C58:N58"/>
    <mergeCell ref="B60:N60"/>
    <mergeCell ref="O63:P63"/>
    <mergeCell ref="O64:P64"/>
    <mergeCell ref="O65:P65"/>
    <mergeCell ref="C9:N9"/>
    <mergeCell ref="B2:P2"/>
    <mergeCell ref="B4:P4"/>
    <mergeCell ref="C6:N6"/>
    <mergeCell ref="C7:N7"/>
    <mergeCell ref="C8:N8"/>
  </mergeCells>
  <dataValidations count="2">
    <dataValidation type="decimal" allowBlank="1" showInputMessage="1" showErrorMessage="1" sqref="WVG983058 WLK983058 C65554 IU65554 SQ65554 ACM65554 AMI65554 AWE65554 BGA65554 BPW65554 BZS65554 CJO65554 CTK65554 DDG65554 DNC65554 DWY65554 EGU65554 EQQ65554 FAM65554 FKI65554 FUE65554 GEA65554 GNW65554 GXS65554 HHO65554 HRK65554 IBG65554 ILC65554 IUY65554 JEU65554 JOQ65554 JYM65554 KII65554 KSE65554 LCA65554 LLW65554 LVS65554 MFO65554 MPK65554 MZG65554 NJC65554 NSY65554 OCU65554 OMQ65554 OWM65554 PGI65554 PQE65554 QAA65554 QJW65554 QTS65554 RDO65554 RNK65554 RXG65554 SHC65554 SQY65554 TAU65554 TKQ65554 TUM65554 UEI65554 UOE65554 UYA65554 VHW65554 VRS65554 WBO65554 WLK65554 WVG65554 C131090 IU131090 SQ131090 ACM131090 AMI131090 AWE131090 BGA131090 BPW131090 BZS131090 CJO131090 CTK131090 DDG131090 DNC131090 DWY131090 EGU131090 EQQ131090 FAM131090 FKI131090 FUE131090 GEA131090 GNW131090 GXS131090 HHO131090 HRK131090 IBG131090 ILC131090 IUY131090 JEU131090 JOQ131090 JYM131090 KII131090 KSE131090 LCA131090 LLW131090 LVS131090 MFO131090 MPK131090 MZG131090 NJC131090 NSY131090 OCU131090 OMQ131090 OWM131090 PGI131090 PQE131090 QAA131090 QJW131090 QTS131090 RDO131090 RNK131090 RXG131090 SHC131090 SQY131090 TAU131090 TKQ131090 TUM131090 UEI131090 UOE131090 UYA131090 VHW131090 VRS131090 WBO131090 WLK131090 WVG131090 C196626 IU196626 SQ196626 ACM196626 AMI196626 AWE196626 BGA196626 BPW196626 BZS196626 CJO196626 CTK196626 DDG196626 DNC196626 DWY196626 EGU196626 EQQ196626 FAM196626 FKI196626 FUE196626 GEA196626 GNW196626 GXS196626 HHO196626 HRK196626 IBG196626 ILC196626 IUY196626 JEU196626 JOQ196626 JYM196626 KII196626 KSE196626 LCA196626 LLW196626 LVS196626 MFO196626 MPK196626 MZG196626 NJC196626 NSY196626 OCU196626 OMQ196626 OWM196626 PGI196626 PQE196626 QAA196626 QJW196626 QTS196626 RDO196626 RNK196626 RXG196626 SHC196626 SQY196626 TAU196626 TKQ196626 TUM196626 UEI196626 UOE196626 UYA196626 VHW196626 VRS196626 WBO196626 WLK196626 WVG196626 C262162 IU262162 SQ262162 ACM262162 AMI262162 AWE262162 BGA262162 BPW262162 BZS262162 CJO262162 CTK262162 DDG262162 DNC262162 DWY262162 EGU262162 EQQ262162 FAM262162 FKI262162 FUE262162 GEA262162 GNW262162 GXS262162 HHO262162 HRK262162 IBG262162 ILC262162 IUY262162 JEU262162 JOQ262162 JYM262162 KII262162 KSE262162 LCA262162 LLW262162 LVS262162 MFO262162 MPK262162 MZG262162 NJC262162 NSY262162 OCU262162 OMQ262162 OWM262162 PGI262162 PQE262162 QAA262162 QJW262162 QTS262162 RDO262162 RNK262162 RXG262162 SHC262162 SQY262162 TAU262162 TKQ262162 TUM262162 UEI262162 UOE262162 UYA262162 VHW262162 VRS262162 WBO262162 WLK262162 WVG262162 C327698 IU327698 SQ327698 ACM327698 AMI327698 AWE327698 BGA327698 BPW327698 BZS327698 CJO327698 CTK327698 DDG327698 DNC327698 DWY327698 EGU327698 EQQ327698 FAM327698 FKI327698 FUE327698 GEA327698 GNW327698 GXS327698 HHO327698 HRK327698 IBG327698 ILC327698 IUY327698 JEU327698 JOQ327698 JYM327698 KII327698 KSE327698 LCA327698 LLW327698 LVS327698 MFO327698 MPK327698 MZG327698 NJC327698 NSY327698 OCU327698 OMQ327698 OWM327698 PGI327698 PQE327698 QAA327698 QJW327698 QTS327698 RDO327698 RNK327698 RXG327698 SHC327698 SQY327698 TAU327698 TKQ327698 TUM327698 UEI327698 UOE327698 UYA327698 VHW327698 VRS327698 WBO327698 WLK327698 WVG327698 C393234 IU393234 SQ393234 ACM393234 AMI393234 AWE393234 BGA393234 BPW393234 BZS393234 CJO393234 CTK393234 DDG393234 DNC393234 DWY393234 EGU393234 EQQ393234 FAM393234 FKI393234 FUE393234 GEA393234 GNW393234 GXS393234 HHO393234 HRK393234 IBG393234 ILC393234 IUY393234 JEU393234 JOQ393234 JYM393234 KII393234 KSE393234 LCA393234 LLW393234 LVS393234 MFO393234 MPK393234 MZG393234 NJC393234 NSY393234 OCU393234 OMQ393234 OWM393234 PGI393234 PQE393234 QAA393234 QJW393234 QTS393234 RDO393234 RNK393234 RXG393234 SHC393234 SQY393234 TAU393234 TKQ393234 TUM393234 UEI393234 UOE393234 UYA393234 VHW393234 VRS393234 WBO393234 WLK393234 WVG393234 C458770 IU458770 SQ458770 ACM458770 AMI458770 AWE458770 BGA458770 BPW458770 BZS458770 CJO458770 CTK458770 DDG458770 DNC458770 DWY458770 EGU458770 EQQ458770 FAM458770 FKI458770 FUE458770 GEA458770 GNW458770 GXS458770 HHO458770 HRK458770 IBG458770 ILC458770 IUY458770 JEU458770 JOQ458770 JYM458770 KII458770 KSE458770 LCA458770 LLW458770 LVS458770 MFO458770 MPK458770 MZG458770 NJC458770 NSY458770 OCU458770 OMQ458770 OWM458770 PGI458770 PQE458770 QAA458770 QJW458770 QTS458770 RDO458770 RNK458770 RXG458770 SHC458770 SQY458770 TAU458770 TKQ458770 TUM458770 UEI458770 UOE458770 UYA458770 VHW458770 VRS458770 WBO458770 WLK458770 WVG458770 C524306 IU524306 SQ524306 ACM524306 AMI524306 AWE524306 BGA524306 BPW524306 BZS524306 CJO524306 CTK524306 DDG524306 DNC524306 DWY524306 EGU524306 EQQ524306 FAM524306 FKI524306 FUE524306 GEA524306 GNW524306 GXS524306 HHO524306 HRK524306 IBG524306 ILC524306 IUY524306 JEU524306 JOQ524306 JYM524306 KII524306 KSE524306 LCA524306 LLW524306 LVS524306 MFO524306 MPK524306 MZG524306 NJC524306 NSY524306 OCU524306 OMQ524306 OWM524306 PGI524306 PQE524306 QAA524306 QJW524306 QTS524306 RDO524306 RNK524306 RXG524306 SHC524306 SQY524306 TAU524306 TKQ524306 TUM524306 UEI524306 UOE524306 UYA524306 VHW524306 VRS524306 WBO524306 WLK524306 WVG524306 C589842 IU589842 SQ589842 ACM589842 AMI589842 AWE589842 BGA589842 BPW589842 BZS589842 CJO589842 CTK589842 DDG589842 DNC589842 DWY589842 EGU589842 EQQ589842 FAM589842 FKI589842 FUE589842 GEA589842 GNW589842 GXS589842 HHO589842 HRK589842 IBG589842 ILC589842 IUY589842 JEU589842 JOQ589842 JYM589842 KII589842 KSE589842 LCA589842 LLW589842 LVS589842 MFO589842 MPK589842 MZG589842 NJC589842 NSY589842 OCU589842 OMQ589842 OWM589842 PGI589842 PQE589842 QAA589842 QJW589842 QTS589842 RDO589842 RNK589842 RXG589842 SHC589842 SQY589842 TAU589842 TKQ589842 TUM589842 UEI589842 UOE589842 UYA589842 VHW589842 VRS589842 WBO589842 WLK589842 WVG589842 C655378 IU655378 SQ655378 ACM655378 AMI655378 AWE655378 BGA655378 BPW655378 BZS655378 CJO655378 CTK655378 DDG655378 DNC655378 DWY655378 EGU655378 EQQ655378 FAM655378 FKI655378 FUE655378 GEA655378 GNW655378 GXS655378 HHO655378 HRK655378 IBG655378 ILC655378 IUY655378 JEU655378 JOQ655378 JYM655378 KII655378 KSE655378 LCA655378 LLW655378 LVS655378 MFO655378 MPK655378 MZG655378 NJC655378 NSY655378 OCU655378 OMQ655378 OWM655378 PGI655378 PQE655378 QAA655378 QJW655378 QTS655378 RDO655378 RNK655378 RXG655378 SHC655378 SQY655378 TAU655378 TKQ655378 TUM655378 UEI655378 UOE655378 UYA655378 VHW655378 VRS655378 WBO655378 WLK655378 WVG655378 C720914 IU720914 SQ720914 ACM720914 AMI720914 AWE720914 BGA720914 BPW720914 BZS720914 CJO720914 CTK720914 DDG720914 DNC720914 DWY720914 EGU720914 EQQ720914 FAM720914 FKI720914 FUE720914 GEA720914 GNW720914 GXS720914 HHO720914 HRK720914 IBG720914 ILC720914 IUY720914 JEU720914 JOQ720914 JYM720914 KII720914 KSE720914 LCA720914 LLW720914 LVS720914 MFO720914 MPK720914 MZG720914 NJC720914 NSY720914 OCU720914 OMQ720914 OWM720914 PGI720914 PQE720914 QAA720914 QJW720914 QTS720914 RDO720914 RNK720914 RXG720914 SHC720914 SQY720914 TAU720914 TKQ720914 TUM720914 UEI720914 UOE720914 UYA720914 VHW720914 VRS720914 WBO720914 WLK720914 WVG720914 C786450 IU786450 SQ786450 ACM786450 AMI786450 AWE786450 BGA786450 BPW786450 BZS786450 CJO786450 CTK786450 DDG786450 DNC786450 DWY786450 EGU786450 EQQ786450 FAM786450 FKI786450 FUE786450 GEA786450 GNW786450 GXS786450 HHO786450 HRK786450 IBG786450 ILC786450 IUY786450 JEU786450 JOQ786450 JYM786450 KII786450 KSE786450 LCA786450 LLW786450 LVS786450 MFO786450 MPK786450 MZG786450 NJC786450 NSY786450 OCU786450 OMQ786450 OWM786450 PGI786450 PQE786450 QAA786450 QJW786450 QTS786450 RDO786450 RNK786450 RXG786450 SHC786450 SQY786450 TAU786450 TKQ786450 TUM786450 UEI786450 UOE786450 UYA786450 VHW786450 VRS786450 WBO786450 WLK786450 WVG786450 C851986 IU851986 SQ851986 ACM851986 AMI851986 AWE851986 BGA851986 BPW851986 BZS851986 CJO851986 CTK851986 DDG851986 DNC851986 DWY851986 EGU851986 EQQ851986 FAM851986 FKI851986 FUE851986 GEA851986 GNW851986 GXS851986 HHO851986 HRK851986 IBG851986 ILC851986 IUY851986 JEU851986 JOQ851986 JYM851986 KII851986 KSE851986 LCA851986 LLW851986 LVS851986 MFO851986 MPK851986 MZG851986 NJC851986 NSY851986 OCU851986 OMQ851986 OWM851986 PGI851986 PQE851986 QAA851986 QJW851986 QTS851986 RDO851986 RNK851986 RXG851986 SHC851986 SQY851986 TAU851986 TKQ851986 TUM851986 UEI851986 UOE851986 UYA851986 VHW851986 VRS851986 WBO851986 WLK851986 WVG851986 C917522 IU917522 SQ917522 ACM917522 AMI917522 AWE917522 BGA917522 BPW917522 BZS917522 CJO917522 CTK917522 DDG917522 DNC917522 DWY917522 EGU917522 EQQ917522 FAM917522 FKI917522 FUE917522 GEA917522 GNW917522 GXS917522 HHO917522 HRK917522 IBG917522 ILC917522 IUY917522 JEU917522 JOQ917522 JYM917522 KII917522 KSE917522 LCA917522 LLW917522 LVS917522 MFO917522 MPK917522 MZG917522 NJC917522 NSY917522 OCU917522 OMQ917522 OWM917522 PGI917522 PQE917522 QAA917522 QJW917522 QTS917522 RDO917522 RNK917522 RXG917522 SHC917522 SQY917522 TAU917522 TKQ917522 TUM917522 UEI917522 UOE917522 UYA917522 VHW917522 VRS917522 WBO917522 WLK917522 WVG917522 C983058 IU983058 SQ983058 ACM983058 AMI983058 AWE983058 BGA983058 BPW983058 BZS983058 CJO983058 CTK983058 DDG983058 DNC983058 DWY983058 EGU983058 EQQ983058 FAM983058 FKI983058 FUE983058 GEA983058 GNW983058 GXS983058 HHO983058 HRK983058 IBG983058 ILC983058 IUY983058 JEU983058 JOQ983058 JYM983058 KII983058 KSE983058 LCA983058 LLW983058 LVS983058 MFO983058 MPK983058 MZG983058 NJC983058 NSY983058 OCU983058 OMQ983058 OWM983058 PGI983058 PQE983058 QAA983058 QJW983058 QTS983058 RDO983058 RNK983058 RXG983058 SHC983058 SQY983058 TAU983058 TKQ983058 TUM983058 UEI983058 UOE983058 UYA983058 VHW983058 VRS983058 WBO983058 IU24:IU44 SQ24:SQ44 ACM24:ACM44 AMI24:AMI44 AWE24:AWE44 BGA24:BGA44 BPW24:BPW44 BZS24:BZS44 CJO24:CJO44 CTK24:CTK44 DDG24:DDG44 DNC24:DNC44 DWY24:DWY44 EGU24:EGU44 EQQ24:EQQ44 FAM24:FAM44 FKI24:FKI44 FUE24:FUE44 GEA24:GEA44 GNW24:GNW44 GXS24:GXS44 HHO24:HHO44 HRK24:HRK44 IBG24:IBG44 ILC24:ILC44 IUY24:IUY44 JEU24:JEU44 JOQ24:JOQ44 JYM24:JYM44 KII24:KII44 KSE24:KSE44 LCA24:LCA44 LLW24:LLW44 LVS24:LVS44 MFO24:MFO44 MPK24:MPK44 MZG24:MZG44 NJC24:NJC44 NSY24:NSY44 OCU24:OCU44 OMQ24:OMQ44 OWM24:OWM44 PGI24:PGI44 PQE24:PQE44 QAA24:QAA44 QJW24:QJW44 QTS24:QTS44 RDO24:RDO44 RNK24:RNK44 RXG24:RXG44 SHC24:SHC44 SQY24:SQY44 TAU24:TAU44 TKQ24:TKQ44 TUM24:TUM44 UEI24:UEI44 UOE24:UOE44 UYA24:UYA44 VHW24:VHW44 VRS24:VRS44 WBO24:WBO44 WLK24:WLK44 WVG24:WVG44">
      <formula1>0</formula1>
      <formula2>1</formula2>
    </dataValidation>
    <dataValidation type="list" allowBlank="1" showInputMessage="1" showErrorMessage="1" sqref="WVD983058 A65554 IR65554 SN65554 ACJ65554 AMF65554 AWB65554 BFX65554 BPT65554 BZP65554 CJL65554 CTH65554 DDD65554 DMZ65554 DWV65554 EGR65554 EQN65554 FAJ65554 FKF65554 FUB65554 GDX65554 GNT65554 GXP65554 HHL65554 HRH65554 IBD65554 IKZ65554 IUV65554 JER65554 JON65554 JYJ65554 KIF65554 KSB65554 LBX65554 LLT65554 LVP65554 MFL65554 MPH65554 MZD65554 NIZ65554 NSV65554 OCR65554 OMN65554 OWJ65554 PGF65554 PQB65554 PZX65554 QJT65554 QTP65554 RDL65554 RNH65554 RXD65554 SGZ65554 SQV65554 TAR65554 TKN65554 TUJ65554 UEF65554 UOB65554 UXX65554 VHT65554 VRP65554 WBL65554 WLH65554 WVD65554 A131090 IR131090 SN131090 ACJ131090 AMF131090 AWB131090 BFX131090 BPT131090 BZP131090 CJL131090 CTH131090 DDD131090 DMZ131090 DWV131090 EGR131090 EQN131090 FAJ131090 FKF131090 FUB131090 GDX131090 GNT131090 GXP131090 HHL131090 HRH131090 IBD131090 IKZ131090 IUV131090 JER131090 JON131090 JYJ131090 KIF131090 KSB131090 LBX131090 LLT131090 LVP131090 MFL131090 MPH131090 MZD131090 NIZ131090 NSV131090 OCR131090 OMN131090 OWJ131090 PGF131090 PQB131090 PZX131090 QJT131090 QTP131090 RDL131090 RNH131090 RXD131090 SGZ131090 SQV131090 TAR131090 TKN131090 TUJ131090 UEF131090 UOB131090 UXX131090 VHT131090 VRP131090 WBL131090 WLH131090 WVD131090 A196626 IR196626 SN196626 ACJ196626 AMF196626 AWB196626 BFX196626 BPT196626 BZP196626 CJL196626 CTH196626 DDD196626 DMZ196626 DWV196626 EGR196626 EQN196626 FAJ196626 FKF196626 FUB196626 GDX196626 GNT196626 GXP196626 HHL196626 HRH196626 IBD196626 IKZ196626 IUV196626 JER196626 JON196626 JYJ196626 KIF196626 KSB196626 LBX196626 LLT196626 LVP196626 MFL196626 MPH196626 MZD196626 NIZ196626 NSV196626 OCR196626 OMN196626 OWJ196626 PGF196626 PQB196626 PZX196626 QJT196626 QTP196626 RDL196626 RNH196626 RXD196626 SGZ196626 SQV196626 TAR196626 TKN196626 TUJ196626 UEF196626 UOB196626 UXX196626 VHT196626 VRP196626 WBL196626 WLH196626 WVD196626 A262162 IR262162 SN262162 ACJ262162 AMF262162 AWB262162 BFX262162 BPT262162 BZP262162 CJL262162 CTH262162 DDD262162 DMZ262162 DWV262162 EGR262162 EQN262162 FAJ262162 FKF262162 FUB262162 GDX262162 GNT262162 GXP262162 HHL262162 HRH262162 IBD262162 IKZ262162 IUV262162 JER262162 JON262162 JYJ262162 KIF262162 KSB262162 LBX262162 LLT262162 LVP262162 MFL262162 MPH262162 MZD262162 NIZ262162 NSV262162 OCR262162 OMN262162 OWJ262162 PGF262162 PQB262162 PZX262162 QJT262162 QTP262162 RDL262162 RNH262162 RXD262162 SGZ262162 SQV262162 TAR262162 TKN262162 TUJ262162 UEF262162 UOB262162 UXX262162 VHT262162 VRP262162 WBL262162 WLH262162 WVD262162 A327698 IR327698 SN327698 ACJ327698 AMF327698 AWB327698 BFX327698 BPT327698 BZP327698 CJL327698 CTH327698 DDD327698 DMZ327698 DWV327698 EGR327698 EQN327698 FAJ327698 FKF327698 FUB327698 GDX327698 GNT327698 GXP327698 HHL327698 HRH327698 IBD327698 IKZ327698 IUV327698 JER327698 JON327698 JYJ327698 KIF327698 KSB327698 LBX327698 LLT327698 LVP327698 MFL327698 MPH327698 MZD327698 NIZ327698 NSV327698 OCR327698 OMN327698 OWJ327698 PGF327698 PQB327698 PZX327698 QJT327698 QTP327698 RDL327698 RNH327698 RXD327698 SGZ327698 SQV327698 TAR327698 TKN327698 TUJ327698 UEF327698 UOB327698 UXX327698 VHT327698 VRP327698 WBL327698 WLH327698 WVD327698 A393234 IR393234 SN393234 ACJ393234 AMF393234 AWB393234 BFX393234 BPT393234 BZP393234 CJL393234 CTH393234 DDD393234 DMZ393234 DWV393234 EGR393234 EQN393234 FAJ393234 FKF393234 FUB393234 GDX393234 GNT393234 GXP393234 HHL393234 HRH393234 IBD393234 IKZ393234 IUV393234 JER393234 JON393234 JYJ393234 KIF393234 KSB393234 LBX393234 LLT393234 LVP393234 MFL393234 MPH393234 MZD393234 NIZ393234 NSV393234 OCR393234 OMN393234 OWJ393234 PGF393234 PQB393234 PZX393234 QJT393234 QTP393234 RDL393234 RNH393234 RXD393234 SGZ393234 SQV393234 TAR393234 TKN393234 TUJ393234 UEF393234 UOB393234 UXX393234 VHT393234 VRP393234 WBL393234 WLH393234 WVD393234 A458770 IR458770 SN458770 ACJ458770 AMF458770 AWB458770 BFX458770 BPT458770 BZP458770 CJL458770 CTH458770 DDD458770 DMZ458770 DWV458770 EGR458770 EQN458770 FAJ458770 FKF458770 FUB458770 GDX458770 GNT458770 GXP458770 HHL458770 HRH458770 IBD458770 IKZ458770 IUV458770 JER458770 JON458770 JYJ458770 KIF458770 KSB458770 LBX458770 LLT458770 LVP458770 MFL458770 MPH458770 MZD458770 NIZ458770 NSV458770 OCR458770 OMN458770 OWJ458770 PGF458770 PQB458770 PZX458770 QJT458770 QTP458770 RDL458770 RNH458770 RXD458770 SGZ458770 SQV458770 TAR458770 TKN458770 TUJ458770 UEF458770 UOB458770 UXX458770 VHT458770 VRP458770 WBL458770 WLH458770 WVD458770 A524306 IR524306 SN524306 ACJ524306 AMF524306 AWB524306 BFX524306 BPT524306 BZP524306 CJL524306 CTH524306 DDD524306 DMZ524306 DWV524306 EGR524306 EQN524306 FAJ524306 FKF524306 FUB524306 GDX524306 GNT524306 GXP524306 HHL524306 HRH524306 IBD524306 IKZ524306 IUV524306 JER524306 JON524306 JYJ524306 KIF524306 KSB524306 LBX524306 LLT524306 LVP524306 MFL524306 MPH524306 MZD524306 NIZ524306 NSV524306 OCR524306 OMN524306 OWJ524306 PGF524306 PQB524306 PZX524306 QJT524306 QTP524306 RDL524306 RNH524306 RXD524306 SGZ524306 SQV524306 TAR524306 TKN524306 TUJ524306 UEF524306 UOB524306 UXX524306 VHT524306 VRP524306 WBL524306 WLH524306 WVD524306 A589842 IR589842 SN589842 ACJ589842 AMF589842 AWB589842 BFX589842 BPT589842 BZP589842 CJL589842 CTH589842 DDD589842 DMZ589842 DWV589842 EGR589842 EQN589842 FAJ589842 FKF589842 FUB589842 GDX589842 GNT589842 GXP589842 HHL589842 HRH589842 IBD589842 IKZ589842 IUV589842 JER589842 JON589842 JYJ589842 KIF589842 KSB589842 LBX589842 LLT589842 LVP589842 MFL589842 MPH589842 MZD589842 NIZ589842 NSV589842 OCR589842 OMN589842 OWJ589842 PGF589842 PQB589842 PZX589842 QJT589842 QTP589842 RDL589842 RNH589842 RXD589842 SGZ589842 SQV589842 TAR589842 TKN589842 TUJ589842 UEF589842 UOB589842 UXX589842 VHT589842 VRP589842 WBL589842 WLH589842 WVD589842 A655378 IR655378 SN655378 ACJ655378 AMF655378 AWB655378 BFX655378 BPT655378 BZP655378 CJL655378 CTH655378 DDD655378 DMZ655378 DWV655378 EGR655378 EQN655378 FAJ655378 FKF655378 FUB655378 GDX655378 GNT655378 GXP655378 HHL655378 HRH655378 IBD655378 IKZ655378 IUV655378 JER655378 JON655378 JYJ655378 KIF655378 KSB655378 LBX655378 LLT655378 LVP655378 MFL655378 MPH655378 MZD655378 NIZ655378 NSV655378 OCR655378 OMN655378 OWJ655378 PGF655378 PQB655378 PZX655378 QJT655378 QTP655378 RDL655378 RNH655378 RXD655378 SGZ655378 SQV655378 TAR655378 TKN655378 TUJ655378 UEF655378 UOB655378 UXX655378 VHT655378 VRP655378 WBL655378 WLH655378 WVD655378 A720914 IR720914 SN720914 ACJ720914 AMF720914 AWB720914 BFX720914 BPT720914 BZP720914 CJL720914 CTH720914 DDD720914 DMZ720914 DWV720914 EGR720914 EQN720914 FAJ720914 FKF720914 FUB720914 GDX720914 GNT720914 GXP720914 HHL720914 HRH720914 IBD720914 IKZ720914 IUV720914 JER720914 JON720914 JYJ720914 KIF720914 KSB720914 LBX720914 LLT720914 LVP720914 MFL720914 MPH720914 MZD720914 NIZ720914 NSV720914 OCR720914 OMN720914 OWJ720914 PGF720914 PQB720914 PZX720914 QJT720914 QTP720914 RDL720914 RNH720914 RXD720914 SGZ720914 SQV720914 TAR720914 TKN720914 TUJ720914 UEF720914 UOB720914 UXX720914 VHT720914 VRP720914 WBL720914 WLH720914 WVD720914 A786450 IR786450 SN786450 ACJ786450 AMF786450 AWB786450 BFX786450 BPT786450 BZP786450 CJL786450 CTH786450 DDD786450 DMZ786450 DWV786450 EGR786450 EQN786450 FAJ786450 FKF786450 FUB786450 GDX786450 GNT786450 GXP786450 HHL786450 HRH786450 IBD786450 IKZ786450 IUV786450 JER786450 JON786450 JYJ786450 KIF786450 KSB786450 LBX786450 LLT786450 LVP786450 MFL786450 MPH786450 MZD786450 NIZ786450 NSV786450 OCR786450 OMN786450 OWJ786450 PGF786450 PQB786450 PZX786450 QJT786450 QTP786450 RDL786450 RNH786450 RXD786450 SGZ786450 SQV786450 TAR786450 TKN786450 TUJ786450 UEF786450 UOB786450 UXX786450 VHT786450 VRP786450 WBL786450 WLH786450 WVD786450 A851986 IR851986 SN851986 ACJ851986 AMF851986 AWB851986 BFX851986 BPT851986 BZP851986 CJL851986 CTH851986 DDD851986 DMZ851986 DWV851986 EGR851986 EQN851986 FAJ851986 FKF851986 FUB851986 GDX851986 GNT851986 GXP851986 HHL851986 HRH851986 IBD851986 IKZ851986 IUV851986 JER851986 JON851986 JYJ851986 KIF851986 KSB851986 LBX851986 LLT851986 LVP851986 MFL851986 MPH851986 MZD851986 NIZ851986 NSV851986 OCR851986 OMN851986 OWJ851986 PGF851986 PQB851986 PZX851986 QJT851986 QTP851986 RDL851986 RNH851986 RXD851986 SGZ851986 SQV851986 TAR851986 TKN851986 TUJ851986 UEF851986 UOB851986 UXX851986 VHT851986 VRP851986 WBL851986 WLH851986 WVD851986 A917522 IR917522 SN917522 ACJ917522 AMF917522 AWB917522 BFX917522 BPT917522 BZP917522 CJL917522 CTH917522 DDD917522 DMZ917522 DWV917522 EGR917522 EQN917522 FAJ917522 FKF917522 FUB917522 GDX917522 GNT917522 GXP917522 HHL917522 HRH917522 IBD917522 IKZ917522 IUV917522 JER917522 JON917522 JYJ917522 KIF917522 KSB917522 LBX917522 LLT917522 LVP917522 MFL917522 MPH917522 MZD917522 NIZ917522 NSV917522 OCR917522 OMN917522 OWJ917522 PGF917522 PQB917522 PZX917522 QJT917522 QTP917522 RDL917522 RNH917522 RXD917522 SGZ917522 SQV917522 TAR917522 TKN917522 TUJ917522 UEF917522 UOB917522 UXX917522 VHT917522 VRP917522 WBL917522 WLH917522 WVD917522 A983058 IR983058 SN983058 ACJ983058 AMF983058 AWB983058 BFX983058 BPT983058 BZP983058 CJL983058 CTH983058 DDD983058 DMZ983058 DWV983058 EGR983058 EQN983058 FAJ983058 FKF983058 FUB983058 GDX983058 GNT983058 GXP983058 HHL983058 HRH983058 IBD983058 IKZ983058 IUV983058 JER983058 JON983058 JYJ983058 KIF983058 KSB983058 LBX983058 LLT983058 LVP983058 MFL983058 MPH983058 MZD983058 NIZ983058 NSV983058 OCR983058 OMN983058 OWJ983058 PGF983058 PQB983058 PZX983058 QJT983058 QTP983058 RDL983058 RNH983058 RXD983058 SGZ983058 SQV983058 TAR983058 TKN983058 TUJ983058 UEF983058 UOB983058 UXX983058 VHT983058 VRP983058 WBL983058 WLH983058 A24:A44 IR24:IR44 SN24:SN44 ACJ24:ACJ44 AMF24:AMF44 AWB24:AWB44 BFX24:BFX44 BPT24:BPT44 BZP24:BZP44 CJL24:CJL44 CTH24:CTH44 DDD24:DDD44 DMZ24:DMZ44 DWV24:DWV44 EGR24:EGR44 EQN24:EQN44 FAJ24:FAJ44 FKF24:FKF44 FUB24:FUB44 GDX24:GDX44 GNT24:GNT44 GXP24:GXP44 HHL24:HHL44 HRH24:HRH44 IBD24:IBD44 IKZ24:IKZ44 IUV24:IUV44 JER24:JER44 JON24:JON44 JYJ24:JYJ44 KIF24:KIF44 KSB24:KSB44 LBX24:LBX44 LLT24:LLT44 LVP24:LVP44 MFL24:MFL44 MPH24:MPH44 MZD24:MZD44 NIZ24:NIZ44 NSV24:NSV44 OCR24:OCR44 OMN24:OMN44 OWJ24:OWJ44 PGF24:PGF44 PQB24:PQB44 PZX24:PZX44 QJT24:QJT44 QTP24:QTP44 RDL24:RDL44 RNH24:RNH44 RXD24:RXD44 SGZ24:SGZ44 SQV24:SQV44 TAR24:TAR44 TKN24:TKN44 TUJ24:TUJ44 UEF24:UEF44 UOB24:UOB44 UXX24:UXX44 VHT24:VHT44 VRP24:VRP44 WBL24:WBL44 WLH24:WLH44 WVD24:WVD44">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2"/>
  <sheetViews>
    <sheetView topLeftCell="A10" zoomScale="70" zoomScaleNormal="70" workbookViewId="0">
      <selection activeCell="F24" sqref="F24"/>
    </sheetView>
  </sheetViews>
  <sheetFormatPr baseColWidth="10" defaultRowHeight="15" x14ac:dyDescent="0.25"/>
  <cols>
    <col min="1" max="1" width="3.140625" style="5" bestFit="1" customWidth="1"/>
    <col min="2" max="2" width="102.7109375" style="5" bestFit="1" customWidth="1"/>
    <col min="3" max="3" width="31.140625" style="5" customWidth="1"/>
    <col min="4" max="4" width="32.85546875" style="5" customWidth="1"/>
    <col min="5" max="5" width="25" style="5" customWidth="1"/>
    <col min="6" max="7" width="29.7109375" style="5" customWidth="1"/>
    <col min="8" max="8" width="24.5703125" style="5" customWidth="1"/>
    <col min="9" max="9" width="24" style="5" customWidth="1"/>
    <col min="10" max="10" width="20.28515625" style="5" customWidth="1"/>
    <col min="11" max="11" width="14.7109375" style="5" bestFit="1" customWidth="1"/>
    <col min="12" max="13" width="18.7109375" style="5" customWidth="1"/>
    <col min="14" max="14" width="22.140625" style="5" customWidth="1"/>
    <col min="15" max="15" width="26.140625" style="5" customWidth="1"/>
    <col min="16" max="16" width="19.5703125" style="5" bestFit="1" customWidth="1"/>
    <col min="17" max="17" width="20.42578125"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456" t="s">
        <v>61</v>
      </c>
      <c r="C2" s="457"/>
      <c r="D2" s="457"/>
      <c r="E2" s="457"/>
      <c r="F2" s="457"/>
      <c r="G2" s="457"/>
      <c r="H2" s="457"/>
      <c r="I2" s="457"/>
      <c r="J2" s="457"/>
      <c r="K2" s="457"/>
      <c r="L2" s="457"/>
      <c r="M2" s="457"/>
      <c r="N2" s="457"/>
      <c r="O2" s="457"/>
      <c r="P2" s="457"/>
    </row>
    <row r="4" spans="2:16" ht="26.25" x14ac:dyDescent="0.25">
      <c r="B4" s="456" t="s">
        <v>47</v>
      </c>
      <c r="C4" s="457"/>
      <c r="D4" s="457"/>
      <c r="E4" s="457"/>
      <c r="F4" s="457"/>
      <c r="G4" s="457"/>
      <c r="H4" s="457"/>
      <c r="I4" s="457"/>
      <c r="J4" s="457"/>
      <c r="K4" s="457"/>
      <c r="L4" s="457"/>
      <c r="M4" s="457"/>
      <c r="N4" s="457"/>
      <c r="O4" s="457"/>
      <c r="P4" s="457"/>
    </row>
    <row r="5" spans="2:16" ht="15.75" thickBot="1" x14ac:dyDescent="0.3"/>
    <row r="6" spans="2:16" ht="21.75" thickBot="1" x14ac:dyDescent="0.3">
      <c r="B6" s="7" t="s">
        <v>4</v>
      </c>
      <c r="C6" s="472" t="s">
        <v>164</v>
      </c>
      <c r="D6" s="472"/>
      <c r="E6" s="472"/>
      <c r="F6" s="472"/>
      <c r="G6" s="472"/>
      <c r="H6" s="472"/>
      <c r="I6" s="472"/>
      <c r="J6" s="472"/>
      <c r="K6" s="472"/>
      <c r="L6" s="472"/>
      <c r="M6" s="472"/>
      <c r="N6" s="473"/>
    </row>
    <row r="7" spans="2:16" ht="16.5" thickBot="1" x14ac:dyDescent="0.3">
      <c r="B7" s="8" t="s">
        <v>5</v>
      </c>
      <c r="C7" s="472"/>
      <c r="D7" s="472"/>
      <c r="E7" s="472"/>
      <c r="F7" s="472"/>
      <c r="G7" s="472"/>
      <c r="H7" s="472"/>
      <c r="I7" s="472"/>
      <c r="J7" s="472"/>
      <c r="K7" s="472"/>
      <c r="L7" s="472"/>
      <c r="M7" s="472"/>
      <c r="N7" s="473"/>
    </row>
    <row r="8" spans="2:16" ht="16.5" thickBot="1" x14ac:dyDescent="0.3">
      <c r="B8" s="8" t="s">
        <v>6</v>
      </c>
      <c r="C8" s="472"/>
      <c r="D8" s="472"/>
      <c r="E8" s="472"/>
      <c r="F8" s="472"/>
      <c r="G8" s="472"/>
      <c r="H8" s="472"/>
      <c r="I8" s="472"/>
      <c r="J8" s="472"/>
      <c r="K8" s="472"/>
      <c r="L8" s="472"/>
      <c r="M8" s="472"/>
      <c r="N8" s="473"/>
    </row>
    <row r="9" spans="2:16" ht="16.5" thickBot="1" x14ac:dyDescent="0.3">
      <c r="B9" s="8" t="s">
        <v>7</v>
      </c>
      <c r="C9" s="472"/>
      <c r="D9" s="472"/>
      <c r="E9" s="472"/>
      <c r="F9" s="472"/>
      <c r="G9" s="472"/>
      <c r="H9" s="472"/>
      <c r="I9" s="472"/>
      <c r="J9" s="472"/>
      <c r="K9" s="472"/>
      <c r="L9" s="472"/>
      <c r="M9" s="472"/>
      <c r="N9" s="473"/>
    </row>
    <row r="10" spans="2:16" ht="16.5" thickBot="1" x14ac:dyDescent="0.3">
      <c r="B10" s="8" t="s">
        <v>8</v>
      </c>
      <c r="C10" s="540">
        <v>2</v>
      </c>
      <c r="D10" s="540"/>
      <c r="E10" s="541"/>
      <c r="F10" s="24"/>
      <c r="G10" s="24"/>
      <c r="H10" s="24"/>
      <c r="I10" s="24"/>
      <c r="J10" s="24"/>
      <c r="K10" s="24"/>
      <c r="L10" s="24"/>
      <c r="M10" s="24"/>
      <c r="N10" s="25"/>
    </row>
    <row r="11" spans="2:16" ht="16.5" thickBot="1" x14ac:dyDescent="0.3">
      <c r="B11" s="10" t="s">
        <v>9</v>
      </c>
      <c r="C11" s="11">
        <v>41977</v>
      </c>
      <c r="D11" s="12"/>
      <c r="E11" s="12"/>
      <c r="F11" s="12"/>
      <c r="G11" s="12"/>
      <c r="H11" s="12"/>
      <c r="I11" s="12"/>
      <c r="J11" s="12"/>
      <c r="K11" s="12"/>
      <c r="L11" s="12"/>
      <c r="M11" s="12"/>
      <c r="N11" s="13"/>
    </row>
    <row r="12" spans="2:16" ht="15.75" x14ac:dyDescent="0.25">
      <c r="B12" s="9"/>
      <c r="C12" s="14"/>
      <c r="D12" s="15"/>
      <c r="E12" s="15"/>
      <c r="F12" s="15"/>
      <c r="G12" s="15"/>
      <c r="H12" s="15"/>
      <c r="I12" s="67"/>
      <c r="J12" s="67"/>
      <c r="K12" s="67"/>
      <c r="L12" s="67"/>
      <c r="M12" s="67"/>
      <c r="N12" s="15"/>
    </row>
    <row r="13" spans="2:16" x14ac:dyDescent="0.25">
      <c r="I13" s="67"/>
      <c r="J13" s="67"/>
      <c r="K13" s="67"/>
      <c r="L13" s="67"/>
      <c r="M13" s="67"/>
      <c r="N13" s="68"/>
    </row>
    <row r="14" spans="2:16" ht="45.75" customHeight="1" x14ac:dyDescent="0.25">
      <c r="B14" s="462" t="s">
        <v>94</v>
      </c>
      <c r="C14" s="462"/>
      <c r="D14" s="125" t="s">
        <v>12</v>
      </c>
      <c r="E14" s="125" t="s">
        <v>13</v>
      </c>
      <c r="F14" s="125" t="s">
        <v>29</v>
      </c>
      <c r="G14" s="53"/>
      <c r="I14" s="26"/>
      <c r="J14" s="26"/>
      <c r="K14" s="26"/>
      <c r="L14" s="26"/>
      <c r="M14" s="26"/>
      <c r="N14" s="68"/>
    </row>
    <row r="15" spans="2:16" x14ac:dyDescent="0.25">
      <c r="B15" s="462"/>
      <c r="C15" s="462"/>
      <c r="D15" s="125">
        <v>2</v>
      </c>
      <c r="E15" s="42">
        <v>853968704</v>
      </c>
      <c r="F15" s="245">
        <v>304</v>
      </c>
      <c r="G15" s="54"/>
      <c r="I15" s="27"/>
      <c r="J15" s="27"/>
      <c r="K15" s="27"/>
      <c r="L15" s="27"/>
      <c r="M15" s="27"/>
      <c r="N15" s="68"/>
    </row>
    <row r="16" spans="2:16" x14ac:dyDescent="0.25">
      <c r="B16" s="462"/>
      <c r="C16" s="462"/>
      <c r="D16" s="125"/>
      <c r="E16" s="42"/>
      <c r="F16" s="42"/>
      <c r="G16" s="54"/>
      <c r="I16" s="27"/>
      <c r="J16" s="27"/>
      <c r="K16" s="27"/>
      <c r="L16" s="27"/>
      <c r="M16" s="27"/>
      <c r="N16" s="68"/>
    </row>
    <row r="17" spans="1:14" x14ac:dyDescent="0.25">
      <c r="B17" s="462"/>
      <c r="C17" s="462"/>
      <c r="D17" s="125"/>
      <c r="E17" s="42"/>
      <c r="F17" s="42"/>
      <c r="G17" s="54"/>
      <c r="I17" s="27"/>
      <c r="J17" s="27"/>
      <c r="K17" s="27"/>
      <c r="L17" s="27"/>
      <c r="M17" s="27"/>
      <c r="N17" s="68"/>
    </row>
    <row r="18" spans="1:14" x14ac:dyDescent="0.25">
      <c r="B18" s="462"/>
      <c r="C18" s="462"/>
      <c r="D18" s="125"/>
      <c r="E18" s="127"/>
      <c r="F18" s="42"/>
      <c r="G18" s="54"/>
      <c r="H18" s="17"/>
      <c r="I18" s="27"/>
      <c r="J18" s="27"/>
      <c r="K18" s="27"/>
      <c r="L18" s="27"/>
      <c r="M18" s="27"/>
      <c r="N18" s="16"/>
    </row>
    <row r="19" spans="1:14" x14ac:dyDescent="0.25">
      <c r="B19" s="462"/>
      <c r="C19" s="462"/>
      <c r="D19" s="125"/>
      <c r="E19" s="127"/>
      <c r="F19" s="42"/>
      <c r="G19" s="54"/>
      <c r="H19" s="17"/>
      <c r="I19" s="29"/>
      <c r="J19" s="29"/>
      <c r="K19" s="29"/>
      <c r="L19" s="29"/>
      <c r="M19" s="29"/>
      <c r="N19" s="16"/>
    </row>
    <row r="20" spans="1:14" x14ac:dyDescent="0.25">
      <c r="B20" s="462"/>
      <c r="C20" s="462"/>
      <c r="D20" s="125"/>
      <c r="E20" s="127"/>
      <c r="F20" s="42"/>
      <c r="G20" s="54"/>
      <c r="H20" s="17"/>
      <c r="I20" s="67"/>
      <c r="J20" s="67"/>
      <c r="K20" s="67"/>
      <c r="L20" s="67"/>
      <c r="M20" s="67"/>
      <c r="N20" s="16"/>
    </row>
    <row r="21" spans="1:14" x14ac:dyDescent="0.25">
      <c r="B21" s="462"/>
      <c r="C21" s="462"/>
      <c r="D21" s="125"/>
      <c r="E21" s="127"/>
      <c r="F21" s="42"/>
      <c r="G21" s="54"/>
      <c r="H21" s="17"/>
      <c r="I21" s="67"/>
      <c r="J21" s="67"/>
      <c r="K21" s="67"/>
      <c r="L21" s="67"/>
      <c r="M21" s="67"/>
      <c r="N21" s="16"/>
    </row>
    <row r="22" spans="1:14" ht="15.75" thickBot="1" x14ac:dyDescent="0.3">
      <c r="B22" s="463" t="s">
        <v>14</v>
      </c>
      <c r="C22" s="464"/>
      <c r="D22" s="125"/>
      <c r="E22" s="42">
        <f>SUM(E15:E21)</f>
        <v>853968704</v>
      </c>
      <c r="F22" s="246">
        <f>SUM(F15:F21)</f>
        <v>304</v>
      </c>
      <c r="G22" s="54"/>
      <c r="H22" s="17"/>
      <c r="I22" s="67"/>
      <c r="J22" s="67"/>
      <c r="K22" s="67"/>
      <c r="L22" s="67"/>
      <c r="M22" s="67"/>
      <c r="N22" s="16"/>
    </row>
    <row r="23" spans="1:14" ht="45.75" thickBot="1" x14ac:dyDescent="0.3">
      <c r="A23" s="31"/>
      <c r="B23" s="36" t="s">
        <v>15</v>
      </c>
      <c r="C23" s="36" t="s">
        <v>95</v>
      </c>
      <c r="E23" s="26"/>
      <c r="F23" s="26"/>
      <c r="G23" s="26"/>
      <c r="H23" s="26"/>
      <c r="I23" s="6"/>
      <c r="J23" s="6"/>
      <c r="K23" s="6"/>
      <c r="L23" s="6"/>
      <c r="M23" s="6"/>
    </row>
    <row r="24" spans="1:14" ht="15.75" thickBot="1" x14ac:dyDescent="0.3">
      <c r="A24" s="32">
        <v>1</v>
      </c>
      <c r="C24" s="34">
        <f>+F15*80%</f>
        <v>243.20000000000002</v>
      </c>
      <c r="D24" s="30"/>
      <c r="E24" s="33">
        <f>E22</f>
        <v>853968704</v>
      </c>
      <c r="F24" s="28"/>
      <c r="G24" s="28"/>
      <c r="H24" s="28"/>
      <c r="I24" s="18"/>
      <c r="J24" s="18"/>
      <c r="K24" s="18"/>
      <c r="L24" s="18"/>
      <c r="M24" s="18"/>
    </row>
    <row r="25" spans="1:14" x14ac:dyDescent="0.25">
      <c r="A25" s="59"/>
      <c r="C25" s="60"/>
      <c r="D25" s="27"/>
      <c r="E25" s="61"/>
      <c r="F25" s="28"/>
      <c r="G25" s="28"/>
      <c r="H25" s="28"/>
      <c r="I25" s="18"/>
      <c r="J25" s="18"/>
      <c r="K25" s="18"/>
      <c r="L25" s="18"/>
      <c r="M25" s="18"/>
    </row>
    <row r="26" spans="1:14" x14ac:dyDescent="0.25">
      <c r="A26" s="59"/>
      <c r="C26" s="60"/>
      <c r="D26" s="27"/>
      <c r="E26" s="61"/>
      <c r="F26" s="28"/>
      <c r="G26" s="28"/>
      <c r="H26" s="28"/>
      <c r="I26" s="18"/>
      <c r="J26" s="18"/>
      <c r="K26" s="18"/>
      <c r="L26" s="18"/>
      <c r="M26" s="18"/>
    </row>
    <row r="27" spans="1:14" x14ac:dyDescent="0.25">
      <c r="A27" s="59"/>
      <c r="B27" s="82" t="s">
        <v>127</v>
      </c>
      <c r="C27" s="64"/>
      <c r="D27" s="64"/>
      <c r="E27" s="64"/>
      <c r="F27" s="64"/>
      <c r="G27" s="64"/>
      <c r="H27" s="64"/>
      <c r="I27" s="67"/>
      <c r="J27" s="67"/>
      <c r="K27" s="67"/>
      <c r="L27" s="67"/>
      <c r="M27" s="67"/>
      <c r="N27" s="68"/>
    </row>
    <row r="28" spans="1:14" x14ac:dyDescent="0.25">
      <c r="A28" s="59"/>
      <c r="B28" s="64"/>
      <c r="C28" s="64"/>
      <c r="D28" s="64"/>
      <c r="E28" s="64"/>
      <c r="F28" s="64"/>
      <c r="G28" s="64"/>
      <c r="H28" s="64"/>
      <c r="I28" s="67"/>
      <c r="J28" s="67"/>
      <c r="K28" s="67"/>
      <c r="L28" s="67"/>
      <c r="M28" s="67"/>
      <c r="N28" s="68"/>
    </row>
    <row r="29" spans="1:14" x14ac:dyDescent="0.25">
      <c r="A29" s="59"/>
      <c r="B29" s="84" t="s">
        <v>32</v>
      </c>
      <c r="C29" s="84" t="s">
        <v>128</v>
      </c>
      <c r="D29" s="84" t="s">
        <v>129</v>
      </c>
      <c r="E29" s="64"/>
      <c r="F29" s="64"/>
      <c r="G29" s="64"/>
      <c r="H29" s="64"/>
      <c r="I29" s="67"/>
      <c r="J29" s="67"/>
      <c r="K29" s="67"/>
      <c r="L29" s="67"/>
      <c r="M29" s="67"/>
      <c r="N29" s="68"/>
    </row>
    <row r="30" spans="1:14" x14ac:dyDescent="0.25">
      <c r="A30" s="59"/>
      <c r="B30" s="81" t="s">
        <v>130</v>
      </c>
      <c r="C30" s="542"/>
      <c r="D30" s="542" t="s">
        <v>294</v>
      </c>
      <c r="E30" s="64"/>
      <c r="F30" s="64"/>
      <c r="G30" s="64"/>
      <c r="H30" s="64"/>
      <c r="I30" s="67"/>
      <c r="J30" s="67"/>
      <c r="K30" s="67"/>
      <c r="L30" s="67"/>
      <c r="M30" s="67"/>
      <c r="N30" s="68"/>
    </row>
    <row r="31" spans="1:14" x14ac:dyDescent="0.25">
      <c r="A31" s="59"/>
      <c r="B31" s="81" t="s">
        <v>131</v>
      </c>
      <c r="C31" s="542"/>
      <c r="D31" s="542" t="s">
        <v>294</v>
      </c>
      <c r="E31" s="64"/>
      <c r="F31" s="64"/>
      <c r="G31" s="64"/>
      <c r="H31" s="64"/>
      <c r="I31" s="67"/>
      <c r="J31" s="67"/>
      <c r="K31" s="67"/>
      <c r="L31" s="67"/>
      <c r="M31" s="67"/>
      <c r="N31" s="68"/>
    </row>
    <row r="32" spans="1:14" x14ac:dyDescent="0.25">
      <c r="A32" s="59"/>
      <c r="B32" s="81" t="s">
        <v>132</v>
      </c>
      <c r="C32" s="542" t="s">
        <v>294</v>
      </c>
      <c r="D32" s="542"/>
      <c r="E32" s="64"/>
      <c r="F32" s="64"/>
      <c r="G32" s="64"/>
      <c r="H32" s="64"/>
      <c r="I32" s="67"/>
      <c r="J32" s="67"/>
      <c r="K32" s="67"/>
      <c r="L32" s="67"/>
      <c r="M32" s="67"/>
      <c r="N32" s="68"/>
    </row>
    <row r="33" spans="1:17" x14ac:dyDescent="0.25">
      <c r="A33" s="59"/>
      <c r="B33" s="81" t="s">
        <v>133</v>
      </c>
      <c r="C33" s="542" t="s">
        <v>294</v>
      </c>
      <c r="D33" s="542"/>
      <c r="E33" s="64"/>
      <c r="F33" s="64"/>
      <c r="G33" s="64"/>
      <c r="H33" s="64"/>
      <c r="I33" s="67"/>
      <c r="J33" s="67"/>
      <c r="K33" s="67"/>
      <c r="L33" s="67"/>
      <c r="M33" s="67"/>
      <c r="N33" s="68"/>
    </row>
    <row r="34" spans="1:17" x14ac:dyDescent="0.25">
      <c r="A34" s="59"/>
      <c r="B34" s="64"/>
      <c r="C34" s="64"/>
      <c r="D34" s="64"/>
      <c r="E34" s="64"/>
      <c r="F34" s="64"/>
      <c r="G34" s="64"/>
      <c r="H34" s="64"/>
      <c r="I34" s="67"/>
      <c r="J34" s="67"/>
      <c r="K34" s="67"/>
      <c r="L34" s="67"/>
      <c r="M34" s="67"/>
      <c r="N34" s="68"/>
    </row>
    <row r="35" spans="1:17" x14ac:dyDescent="0.25">
      <c r="A35" s="59"/>
      <c r="B35" s="64"/>
      <c r="C35" s="64"/>
      <c r="D35" s="64"/>
      <c r="E35" s="64"/>
      <c r="F35" s="64"/>
      <c r="G35" s="64"/>
      <c r="H35" s="64"/>
      <c r="I35" s="67"/>
      <c r="J35" s="67"/>
      <c r="K35" s="67"/>
      <c r="L35" s="67"/>
      <c r="M35" s="67"/>
      <c r="N35" s="68"/>
    </row>
    <row r="36" spans="1:17" x14ac:dyDescent="0.25">
      <c r="A36" s="59"/>
      <c r="B36" s="82" t="s">
        <v>134</v>
      </c>
      <c r="C36" s="64"/>
      <c r="D36" s="64"/>
      <c r="E36" s="64"/>
      <c r="F36" s="64"/>
      <c r="G36" s="64"/>
      <c r="H36" s="64"/>
      <c r="I36" s="67"/>
      <c r="J36" s="67"/>
      <c r="K36" s="67"/>
      <c r="L36" s="67"/>
      <c r="M36" s="67"/>
      <c r="N36" s="68"/>
    </row>
    <row r="37" spans="1:17" x14ac:dyDescent="0.25">
      <c r="A37" s="59"/>
      <c r="B37" s="64"/>
      <c r="C37" s="64"/>
      <c r="D37" s="64"/>
      <c r="E37" s="64"/>
      <c r="F37" s="64"/>
      <c r="G37" s="64"/>
      <c r="H37" s="64"/>
      <c r="I37" s="67"/>
      <c r="J37" s="67"/>
      <c r="K37" s="67"/>
      <c r="L37" s="67"/>
      <c r="M37" s="67"/>
      <c r="N37" s="68"/>
    </row>
    <row r="38" spans="1:17" x14ac:dyDescent="0.25">
      <c r="A38" s="59"/>
      <c r="B38" s="64"/>
      <c r="C38" s="64"/>
      <c r="D38" s="64"/>
      <c r="E38" s="64"/>
      <c r="F38" s="64"/>
      <c r="G38" s="64"/>
      <c r="H38" s="64"/>
      <c r="I38" s="67"/>
      <c r="J38" s="67"/>
      <c r="K38" s="67"/>
      <c r="L38" s="67"/>
      <c r="M38" s="67"/>
      <c r="N38" s="68"/>
    </row>
    <row r="39" spans="1:17" x14ac:dyDescent="0.25">
      <c r="A39" s="59"/>
      <c r="B39" s="84" t="s">
        <v>32</v>
      </c>
      <c r="C39" s="84" t="s">
        <v>56</v>
      </c>
      <c r="D39" s="83" t="s">
        <v>50</v>
      </c>
      <c r="E39" s="83" t="s">
        <v>16</v>
      </c>
      <c r="F39" s="64"/>
      <c r="G39" s="64"/>
      <c r="H39" s="64"/>
      <c r="I39" s="67"/>
      <c r="J39" s="67"/>
      <c r="K39" s="67"/>
      <c r="L39" s="67"/>
      <c r="M39" s="67"/>
      <c r="N39" s="68"/>
    </row>
    <row r="40" spans="1:17" ht="28.5" x14ac:dyDescent="0.25">
      <c r="A40" s="59"/>
      <c r="B40" s="65" t="s">
        <v>135</v>
      </c>
      <c r="C40" s="66">
        <v>40</v>
      </c>
      <c r="D40" s="124">
        <f>D141</f>
        <v>0</v>
      </c>
      <c r="E40" s="442">
        <f>+D40+D41</f>
        <v>0</v>
      </c>
      <c r="F40" s="64"/>
      <c r="G40" s="64"/>
      <c r="H40" s="64"/>
      <c r="I40" s="67"/>
      <c r="J40" s="67"/>
      <c r="K40" s="67"/>
      <c r="L40" s="67"/>
      <c r="M40" s="67"/>
      <c r="N40" s="68"/>
    </row>
    <row r="41" spans="1:17" ht="42.75" x14ac:dyDescent="0.25">
      <c r="A41" s="59"/>
      <c r="B41" s="65" t="s">
        <v>136</v>
      </c>
      <c r="C41" s="66">
        <v>60</v>
      </c>
      <c r="D41" s="240">
        <f>D142</f>
        <v>0</v>
      </c>
      <c r="E41" s="443"/>
      <c r="F41" s="64"/>
      <c r="G41" s="64"/>
      <c r="H41" s="64"/>
      <c r="I41" s="67"/>
      <c r="J41" s="67"/>
      <c r="K41" s="67"/>
      <c r="L41" s="67"/>
      <c r="M41" s="67"/>
      <c r="N41" s="68"/>
    </row>
    <row r="42" spans="1:17" x14ac:dyDescent="0.25">
      <c r="A42" s="59"/>
      <c r="C42" s="60"/>
      <c r="D42" s="27"/>
      <c r="E42" s="61"/>
      <c r="F42" s="28"/>
      <c r="G42" s="28"/>
      <c r="H42" s="28"/>
      <c r="I42" s="18"/>
      <c r="J42" s="18"/>
      <c r="K42" s="18"/>
      <c r="L42" s="18"/>
      <c r="M42" s="18"/>
    </row>
    <row r="43" spans="1:17" x14ac:dyDescent="0.25">
      <c r="A43" s="59"/>
      <c r="C43" s="60"/>
      <c r="D43" s="27"/>
      <c r="E43" s="61"/>
      <c r="F43" s="28"/>
      <c r="G43" s="28"/>
      <c r="H43" s="28"/>
      <c r="I43" s="18"/>
      <c r="J43" s="18"/>
      <c r="K43" s="18"/>
      <c r="L43" s="18"/>
      <c r="M43" s="18"/>
    </row>
    <row r="44" spans="1:17" ht="24" customHeight="1" x14ac:dyDescent="0.25">
      <c r="A44" s="59"/>
      <c r="C44" s="60"/>
      <c r="D44" s="27"/>
      <c r="E44" s="61"/>
      <c r="F44" s="28"/>
      <c r="G44" s="28"/>
      <c r="H44" s="28"/>
      <c r="I44" s="18"/>
      <c r="J44" s="18"/>
      <c r="K44" s="18"/>
      <c r="L44" s="18"/>
      <c r="M44" s="465" t="s">
        <v>34</v>
      </c>
      <c r="N44" s="465"/>
    </row>
    <row r="45" spans="1:17" ht="27.75" customHeight="1" thickBot="1" x14ac:dyDescent="0.3">
      <c r="F45" s="5" t="s">
        <v>240</v>
      </c>
      <c r="M45" s="466"/>
      <c r="N45" s="466"/>
    </row>
    <row r="46" spans="1:17" x14ac:dyDescent="0.25">
      <c r="B46" s="82" t="s">
        <v>150</v>
      </c>
      <c r="M46" s="43"/>
      <c r="N46" s="43"/>
    </row>
    <row r="47" spans="1:17" ht="15.75" thickBot="1" x14ac:dyDescent="0.3">
      <c r="M47" s="43"/>
      <c r="N47" s="43"/>
    </row>
    <row r="48" spans="1:17" s="67" customFormat="1" ht="109.5" customHeight="1" x14ac:dyDescent="0.25">
      <c r="B48" s="78" t="s">
        <v>137</v>
      </c>
      <c r="C48" s="78" t="s">
        <v>138</v>
      </c>
      <c r="D48" s="78" t="s">
        <v>139</v>
      </c>
      <c r="E48" s="78" t="s">
        <v>44</v>
      </c>
      <c r="F48" s="78" t="s">
        <v>22</v>
      </c>
      <c r="G48" s="78" t="s">
        <v>96</v>
      </c>
      <c r="H48" s="78" t="s">
        <v>17</v>
      </c>
      <c r="I48" s="78" t="s">
        <v>10</v>
      </c>
      <c r="J48" s="78" t="s">
        <v>30</v>
      </c>
      <c r="K48" s="78" t="s">
        <v>59</v>
      </c>
      <c r="L48" s="78" t="s">
        <v>20</v>
      </c>
      <c r="M48" s="63" t="s">
        <v>26</v>
      </c>
      <c r="N48" s="78" t="s">
        <v>140</v>
      </c>
      <c r="O48" s="78" t="s">
        <v>35</v>
      </c>
      <c r="P48" s="79" t="s">
        <v>11</v>
      </c>
      <c r="Q48" s="79" t="s">
        <v>19</v>
      </c>
    </row>
    <row r="49" spans="1:26" s="256" customFormat="1" ht="71.25" x14ac:dyDescent="0.25">
      <c r="A49" s="247">
        <v>1</v>
      </c>
      <c r="B49" s="248"/>
      <c r="C49" s="248"/>
      <c r="D49" s="248"/>
      <c r="E49" s="257"/>
      <c r="F49" s="258"/>
      <c r="G49" s="259"/>
      <c r="H49" s="260"/>
      <c r="I49" s="261"/>
      <c r="J49" s="261"/>
      <c r="K49" s="252"/>
      <c r="L49" s="261"/>
      <c r="M49" s="262"/>
      <c r="N49" s="257"/>
      <c r="O49" s="263"/>
      <c r="P49" s="263"/>
      <c r="Q49" s="254" t="s">
        <v>252</v>
      </c>
      <c r="R49" s="255"/>
      <c r="S49" s="255"/>
      <c r="T49" s="255"/>
      <c r="U49" s="255"/>
      <c r="V49" s="255"/>
      <c r="W49" s="255"/>
      <c r="X49" s="255"/>
      <c r="Y49" s="255"/>
      <c r="Z49" s="255"/>
    </row>
    <row r="50" spans="1:26" s="256" customFormat="1" ht="14.25" x14ac:dyDescent="0.25">
      <c r="A50" s="247">
        <f>+A49+1</f>
        <v>2</v>
      </c>
      <c r="B50" s="248"/>
      <c r="C50" s="248"/>
      <c r="D50" s="248"/>
      <c r="E50" s="257"/>
      <c r="F50" s="258"/>
      <c r="G50" s="259"/>
      <c r="H50" s="260"/>
      <c r="I50" s="261"/>
      <c r="J50" s="261"/>
      <c r="K50" s="252"/>
      <c r="L50" s="261"/>
      <c r="M50" s="262"/>
      <c r="N50" s="257"/>
      <c r="O50" s="263"/>
      <c r="P50" s="263"/>
      <c r="Q50" s="254"/>
      <c r="R50" s="255"/>
      <c r="S50" s="255"/>
      <c r="T50" s="255"/>
      <c r="U50" s="255"/>
      <c r="V50" s="255"/>
      <c r="W50" s="255"/>
      <c r="X50" s="255"/>
      <c r="Y50" s="255"/>
      <c r="Z50" s="255"/>
    </row>
    <row r="51" spans="1:26" s="73" customFormat="1" x14ac:dyDescent="0.25">
      <c r="A51" s="247">
        <f t="shared" ref="A51" si="0">+A50+1</f>
        <v>3</v>
      </c>
      <c r="B51" s="248"/>
      <c r="C51" s="248"/>
      <c r="D51" s="248"/>
      <c r="E51" s="257"/>
      <c r="F51" s="258"/>
      <c r="G51" s="259"/>
      <c r="H51" s="260"/>
      <c r="I51" s="261"/>
      <c r="J51" s="261"/>
      <c r="K51" s="252"/>
      <c r="L51" s="261"/>
      <c r="M51" s="262"/>
      <c r="N51" s="257"/>
      <c r="O51" s="263"/>
      <c r="P51" s="263"/>
      <c r="Q51" s="254"/>
      <c r="R51" s="72"/>
      <c r="S51" s="72"/>
      <c r="T51" s="72"/>
      <c r="U51" s="72"/>
      <c r="V51" s="72"/>
      <c r="W51" s="72"/>
      <c r="X51" s="72"/>
      <c r="Y51" s="72"/>
      <c r="Z51" s="72"/>
    </row>
    <row r="52" spans="1:26" s="73" customFormat="1" x14ac:dyDescent="0.25">
      <c r="A52" s="247"/>
      <c r="B52" s="264" t="s">
        <v>16</v>
      </c>
      <c r="C52" s="258"/>
      <c r="D52" s="248"/>
      <c r="E52" s="249"/>
      <c r="F52" s="250"/>
      <c r="G52" s="250"/>
      <c r="H52" s="250"/>
      <c r="I52" s="251"/>
      <c r="J52" s="251"/>
      <c r="K52" s="265">
        <f>SUM(K49:K51)</f>
        <v>0</v>
      </c>
      <c r="L52" s="266"/>
      <c r="M52" s="267">
        <f>SUM(M49:M51)</f>
        <v>0</v>
      </c>
      <c r="N52" s="267"/>
      <c r="O52" s="253"/>
      <c r="P52" s="253"/>
      <c r="Q52" s="254"/>
    </row>
    <row r="53" spans="1:26" s="20" customFormat="1" x14ac:dyDescent="0.25">
      <c r="E53" s="21"/>
    </row>
    <row r="54" spans="1:26" s="20" customFormat="1" x14ac:dyDescent="0.25">
      <c r="B54" s="467" t="s">
        <v>28</v>
      </c>
      <c r="C54" s="467" t="s">
        <v>27</v>
      </c>
      <c r="D54" s="469" t="s">
        <v>33</v>
      </c>
      <c r="E54" s="469"/>
    </row>
    <row r="55" spans="1:26" s="20" customFormat="1" x14ac:dyDescent="0.25">
      <c r="B55" s="468"/>
      <c r="C55" s="468"/>
      <c r="D55" s="126" t="s">
        <v>23</v>
      </c>
      <c r="E55" s="41" t="s">
        <v>24</v>
      </c>
    </row>
    <row r="56" spans="1:26" s="20" customFormat="1" ht="30.6" customHeight="1" x14ac:dyDescent="0.25">
      <c r="B56" s="39" t="s">
        <v>21</v>
      </c>
      <c r="C56" s="40">
        <f>+K52</f>
        <v>0</v>
      </c>
      <c r="D56" s="38"/>
      <c r="E56" s="38" t="s">
        <v>294</v>
      </c>
      <c r="F56" s="22"/>
      <c r="G56" s="22"/>
      <c r="H56" s="22"/>
      <c r="I56" s="22"/>
      <c r="J56" s="22"/>
      <c r="K56" s="22"/>
      <c r="L56" s="22"/>
      <c r="M56" s="22"/>
    </row>
    <row r="57" spans="1:26" s="20" customFormat="1" ht="30" customHeight="1" x14ac:dyDescent="0.25">
      <c r="B57" s="39" t="s">
        <v>25</v>
      </c>
      <c r="C57" s="267"/>
      <c r="D57" s="38"/>
      <c r="E57" s="38" t="s">
        <v>294</v>
      </c>
    </row>
    <row r="58" spans="1:26" s="20" customFormat="1" x14ac:dyDescent="0.25">
      <c r="B58" s="23"/>
      <c r="C58" s="470"/>
      <c r="D58" s="470"/>
      <c r="E58" s="470"/>
      <c r="F58" s="470"/>
      <c r="G58" s="470"/>
      <c r="H58" s="470"/>
      <c r="I58" s="470"/>
      <c r="J58" s="470"/>
      <c r="K58" s="470"/>
      <c r="L58" s="470"/>
      <c r="M58" s="470"/>
      <c r="N58" s="470"/>
    </row>
    <row r="59" spans="1:26" ht="28.15" customHeight="1" thickBot="1" x14ac:dyDescent="0.3"/>
    <row r="60" spans="1:26" ht="27" thickBot="1" x14ac:dyDescent="0.3">
      <c r="B60" s="471" t="s">
        <v>97</v>
      </c>
      <c r="C60" s="471"/>
      <c r="D60" s="471"/>
      <c r="E60" s="471"/>
      <c r="F60" s="471"/>
      <c r="G60" s="471"/>
      <c r="H60" s="471"/>
      <c r="I60" s="471"/>
      <c r="J60" s="471"/>
      <c r="K60" s="471"/>
      <c r="L60" s="471"/>
      <c r="M60" s="471"/>
      <c r="N60" s="471"/>
    </row>
    <row r="63" spans="1:26" ht="109.5" customHeight="1" x14ac:dyDescent="0.25">
      <c r="B63" s="80" t="s">
        <v>141</v>
      </c>
      <c r="C63" s="45" t="s">
        <v>2</v>
      </c>
      <c r="D63" s="45" t="s">
        <v>99</v>
      </c>
      <c r="E63" s="45" t="s">
        <v>98</v>
      </c>
      <c r="F63" s="45" t="s">
        <v>100</v>
      </c>
      <c r="G63" s="45" t="s">
        <v>101</v>
      </c>
      <c r="H63" s="45" t="s">
        <v>102</v>
      </c>
      <c r="I63" s="45" t="s">
        <v>103</v>
      </c>
      <c r="J63" s="45" t="s">
        <v>104</v>
      </c>
      <c r="K63" s="45" t="s">
        <v>105</v>
      </c>
      <c r="L63" s="45" t="s">
        <v>106</v>
      </c>
      <c r="M63" s="56" t="s">
        <v>107</v>
      </c>
      <c r="N63" s="56" t="s">
        <v>108</v>
      </c>
      <c r="O63" s="450" t="s">
        <v>3</v>
      </c>
      <c r="P63" s="452"/>
      <c r="Q63" s="45" t="s">
        <v>18</v>
      </c>
    </row>
    <row r="64" spans="1:26" x14ac:dyDescent="0.25">
      <c r="B64" s="1" t="s">
        <v>155</v>
      </c>
      <c r="C64" s="1" t="s">
        <v>155</v>
      </c>
      <c r="D64" s="313" t="s">
        <v>354</v>
      </c>
      <c r="E64" s="372">
        <v>168</v>
      </c>
      <c r="F64" s="2" t="s">
        <v>129</v>
      </c>
      <c r="G64" s="2" t="s">
        <v>129</v>
      </c>
      <c r="H64" s="2" t="s">
        <v>128</v>
      </c>
      <c r="I64" s="57" t="s">
        <v>156</v>
      </c>
      <c r="J64" s="57" t="s">
        <v>128</v>
      </c>
      <c r="K64" s="57" t="s">
        <v>128</v>
      </c>
      <c r="L64" s="57" t="s">
        <v>128</v>
      </c>
      <c r="M64" s="57" t="s">
        <v>128</v>
      </c>
      <c r="N64" s="57" t="s">
        <v>128</v>
      </c>
      <c r="O64" s="474"/>
      <c r="P64" s="475"/>
      <c r="Q64" s="81" t="s">
        <v>128</v>
      </c>
    </row>
    <row r="65" spans="2:17" x14ac:dyDescent="0.25">
      <c r="B65" s="1" t="s">
        <v>295</v>
      </c>
      <c r="C65" s="1" t="s">
        <v>295</v>
      </c>
      <c r="D65" s="373" t="s">
        <v>353</v>
      </c>
      <c r="E65" s="372">
        <v>136</v>
      </c>
      <c r="F65" s="2" t="s">
        <v>129</v>
      </c>
      <c r="G65" s="2" t="s">
        <v>129</v>
      </c>
      <c r="H65" s="2" t="s">
        <v>128</v>
      </c>
      <c r="I65" s="57" t="s">
        <v>156</v>
      </c>
      <c r="J65" s="57" t="s">
        <v>128</v>
      </c>
      <c r="K65" s="57" t="s">
        <v>128</v>
      </c>
      <c r="L65" s="57" t="s">
        <v>128</v>
      </c>
      <c r="M65" s="57" t="s">
        <v>128</v>
      </c>
      <c r="N65" s="57" t="s">
        <v>128</v>
      </c>
      <c r="O65" s="474"/>
      <c r="P65" s="475"/>
      <c r="Q65" s="81" t="s">
        <v>128</v>
      </c>
    </row>
    <row r="66" spans="2:17" x14ac:dyDescent="0.25">
      <c r="B66" s="1"/>
      <c r="C66" s="1"/>
      <c r="D66" s="3"/>
      <c r="E66" s="3"/>
      <c r="F66" s="2"/>
      <c r="G66" s="2"/>
      <c r="H66" s="2"/>
      <c r="I66" s="57"/>
      <c r="J66" s="57"/>
      <c r="K66" s="81"/>
      <c r="L66" s="81"/>
      <c r="M66" s="81"/>
      <c r="N66" s="81"/>
      <c r="O66" s="474"/>
      <c r="P66" s="475"/>
      <c r="Q66" s="81"/>
    </row>
    <row r="67" spans="2:17" x14ac:dyDescent="0.25">
      <c r="B67" s="1"/>
      <c r="C67" s="1"/>
      <c r="D67" s="3"/>
      <c r="E67" s="3"/>
      <c r="F67" s="2"/>
      <c r="G67" s="2"/>
      <c r="H67" s="2"/>
      <c r="I67" s="57"/>
      <c r="J67" s="57"/>
      <c r="K67" s="81"/>
      <c r="L67" s="81"/>
      <c r="M67" s="81"/>
      <c r="N67" s="81"/>
      <c r="O67" s="474"/>
      <c r="P67" s="475"/>
      <c r="Q67" s="81"/>
    </row>
    <row r="68" spans="2:17" x14ac:dyDescent="0.25">
      <c r="B68" s="1"/>
      <c r="C68" s="1"/>
      <c r="D68" s="3"/>
      <c r="E68" s="3"/>
      <c r="F68" s="2"/>
      <c r="G68" s="2"/>
      <c r="H68" s="2"/>
      <c r="I68" s="57"/>
      <c r="J68" s="57"/>
      <c r="K68" s="81"/>
      <c r="L68" s="81"/>
      <c r="M68" s="81"/>
      <c r="N68" s="81"/>
      <c r="O68" s="474"/>
      <c r="P68" s="475"/>
      <c r="Q68" s="81"/>
    </row>
    <row r="69" spans="2:17" x14ac:dyDescent="0.25">
      <c r="B69" s="1"/>
      <c r="C69" s="1"/>
      <c r="D69" s="3"/>
      <c r="E69" s="3"/>
      <c r="F69" s="2"/>
      <c r="G69" s="2"/>
      <c r="H69" s="2"/>
      <c r="I69" s="57"/>
      <c r="J69" s="57"/>
      <c r="K69" s="81"/>
      <c r="L69" s="81"/>
      <c r="M69" s="81"/>
      <c r="N69" s="81"/>
      <c r="O69" s="474"/>
      <c r="P69" s="475"/>
      <c r="Q69" s="81"/>
    </row>
    <row r="70" spans="2:17" x14ac:dyDescent="0.25">
      <c r="B70" s="81"/>
      <c r="C70" s="81"/>
      <c r="D70" s="81"/>
      <c r="E70" s="81"/>
      <c r="F70" s="81"/>
      <c r="G70" s="81"/>
      <c r="H70" s="81"/>
      <c r="I70" s="81"/>
      <c r="J70" s="81"/>
      <c r="K70" s="81"/>
      <c r="L70" s="81"/>
      <c r="M70" s="81"/>
      <c r="N70" s="81"/>
      <c r="O70" s="474"/>
      <c r="P70" s="475"/>
      <c r="Q70" s="81"/>
    </row>
    <row r="71" spans="2:17" x14ac:dyDescent="0.25">
      <c r="B71" s="5" t="s">
        <v>1</v>
      </c>
      <c r="F71" s="374"/>
      <c r="G71" s="375"/>
      <c r="H71" s="376"/>
    </row>
    <row r="72" spans="2:17" x14ac:dyDescent="0.25">
      <c r="B72" s="5" t="s">
        <v>36</v>
      </c>
      <c r="F72" s="374"/>
      <c r="G72" s="375"/>
      <c r="H72" s="376"/>
    </row>
    <row r="73" spans="2:17" x14ac:dyDescent="0.25">
      <c r="B73" s="5" t="s">
        <v>60</v>
      </c>
    </row>
    <row r="75" spans="2:17" ht="15.75" thickBot="1" x14ac:dyDescent="0.3"/>
    <row r="76" spans="2:17" ht="27" thickBot="1" x14ac:dyDescent="0.3">
      <c r="B76" s="444" t="s">
        <v>37</v>
      </c>
      <c r="C76" s="445"/>
      <c r="D76" s="445"/>
      <c r="E76" s="445"/>
      <c r="F76" s="445"/>
      <c r="G76" s="445"/>
      <c r="H76" s="445"/>
      <c r="I76" s="445"/>
      <c r="J76" s="445"/>
      <c r="K76" s="445"/>
      <c r="L76" s="445"/>
      <c r="M76" s="445"/>
      <c r="N76" s="446"/>
    </row>
    <row r="81" spans="2:17" ht="76.5" customHeight="1" x14ac:dyDescent="0.25">
      <c r="B81" s="80" t="s">
        <v>0</v>
      </c>
      <c r="C81" s="80" t="s">
        <v>38</v>
      </c>
      <c r="D81" s="80" t="s">
        <v>39</v>
      </c>
      <c r="E81" s="80" t="s">
        <v>109</v>
      </c>
      <c r="F81" s="80" t="s">
        <v>111</v>
      </c>
      <c r="G81" s="80" t="s">
        <v>112</v>
      </c>
      <c r="H81" s="80" t="s">
        <v>113</v>
      </c>
      <c r="I81" s="80" t="s">
        <v>110</v>
      </c>
      <c r="J81" s="450" t="s">
        <v>114</v>
      </c>
      <c r="K81" s="451"/>
      <c r="L81" s="452"/>
      <c r="M81" s="80" t="s">
        <v>115</v>
      </c>
      <c r="N81" s="80" t="s">
        <v>40</v>
      </c>
      <c r="O81" s="80" t="s">
        <v>41</v>
      </c>
      <c r="P81" s="450" t="s">
        <v>3</v>
      </c>
      <c r="Q81" s="452"/>
    </row>
    <row r="82" spans="2:17" ht="131.25" customHeight="1" x14ac:dyDescent="0.25">
      <c r="B82" s="242" t="s">
        <v>42</v>
      </c>
      <c r="C82" s="330" t="s">
        <v>203</v>
      </c>
      <c r="D82" s="334" t="s">
        <v>204</v>
      </c>
      <c r="E82" s="332">
        <v>36570997</v>
      </c>
      <c r="F82" s="46" t="s">
        <v>158</v>
      </c>
      <c r="G82" s="46" t="s">
        <v>159</v>
      </c>
      <c r="H82" s="335">
        <v>40861</v>
      </c>
      <c r="I82" s="330" t="s">
        <v>128</v>
      </c>
      <c r="J82" s="46" t="s">
        <v>200</v>
      </c>
      <c r="K82" s="333" t="s">
        <v>355</v>
      </c>
      <c r="L82" s="139" t="s">
        <v>201</v>
      </c>
      <c r="M82" s="81" t="s">
        <v>128</v>
      </c>
      <c r="N82" s="81" t="s">
        <v>128</v>
      </c>
      <c r="O82" s="81" t="s">
        <v>128</v>
      </c>
      <c r="P82" s="269"/>
      <c r="Q82" s="269"/>
    </row>
    <row r="83" spans="2:17" ht="165.75" customHeight="1" x14ac:dyDescent="0.25">
      <c r="B83" s="123" t="s">
        <v>42</v>
      </c>
      <c r="C83" s="330" t="s">
        <v>203</v>
      </c>
      <c r="D83" s="46" t="s">
        <v>202</v>
      </c>
      <c r="E83" s="81">
        <v>1122810311</v>
      </c>
      <c r="F83" s="46" t="s">
        <v>158</v>
      </c>
      <c r="G83" s="46" t="s">
        <v>159</v>
      </c>
      <c r="H83" s="139">
        <v>40522</v>
      </c>
      <c r="I83" s="286" t="s">
        <v>128</v>
      </c>
      <c r="J83" s="46" t="s">
        <v>200</v>
      </c>
      <c r="K83" s="333" t="s">
        <v>356</v>
      </c>
      <c r="L83" s="139" t="s">
        <v>201</v>
      </c>
      <c r="M83" s="81" t="s">
        <v>128</v>
      </c>
      <c r="N83" s="81" t="s">
        <v>128</v>
      </c>
      <c r="O83" s="81" t="s">
        <v>128</v>
      </c>
      <c r="P83" s="50"/>
      <c r="Q83" s="50"/>
    </row>
    <row r="84" spans="2:17" ht="78" customHeight="1" x14ac:dyDescent="0.25">
      <c r="B84" s="242" t="s">
        <v>43</v>
      </c>
      <c r="C84" s="331" t="s">
        <v>203</v>
      </c>
      <c r="D84" s="242" t="s">
        <v>205</v>
      </c>
      <c r="E84" s="1">
        <v>26988579</v>
      </c>
      <c r="F84" s="1" t="s">
        <v>160</v>
      </c>
      <c r="G84" s="242" t="s">
        <v>206</v>
      </c>
      <c r="H84" s="137">
        <v>40480</v>
      </c>
      <c r="I84" s="3" t="s">
        <v>153</v>
      </c>
      <c r="J84" s="46" t="s">
        <v>207</v>
      </c>
      <c r="K84" s="141" t="s">
        <v>357</v>
      </c>
      <c r="L84" s="268" t="s">
        <v>267</v>
      </c>
      <c r="M84" s="81" t="s">
        <v>128</v>
      </c>
      <c r="N84" s="81" t="s">
        <v>128</v>
      </c>
      <c r="O84" s="81" t="s">
        <v>128</v>
      </c>
      <c r="P84" s="50"/>
      <c r="Q84" s="50"/>
    </row>
    <row r="85" spans="2:17" ht="33.6" customHeight="1" x14ac:dyDescent="0.25">
      <c r="B85" s="242" t="s">
        <v>43</v>
      </c>
      <c r="C85" s="331" t="s">
        <v>203</v>
      </c>
      <c r="D85" s="242" t="s">
        <v>208</v>
      </c>
      <c r="E85" s="1">
        <v>26983751</v>
      </c>
      <c r="F85" s="1" t="s">
        <v>160</v>
      </c>
      <c r="G85" s="242" t="s">
        <v>209</v>
      </c>
      <c r="H85" s="137">
        <v>36784</v>
      </c>
      <c r="I85" s="3" t="s">
        <v>153</v>
      </c>
      <c r="J85" s="46" t="s">
        <v>207</v>
      </c>
      <c r="K85" s="141" t="s">
        <v>358</v>
      </c>
      <c r="L85" s="268" t="s">
        <v>267</v>
      </c>
      <c r="M85" s="81" t="s">
        <v>128</v>
      </c>
      <c r="N85" s="81" t="s">
        <v>128</v>
      </c>
      <c r="O85" s="81" t="s">
        <v>128</v>
      </c>
      <c r="P85" s="50"/>
      <c r="Q85" s="50"/>
    </row>
    <row r="87" spans="2:17" ht="15.75" thickBot="1" x14ac:dyDescent="0.3"/>
    <row r="88" spans="2:17" ht="27" thickBot="1" x14ac:dyDescent="0.3">
      <c r="B88" s="444" t="s">
        <v>45</v>
      </c>
      <c r="C88" s="445"/>
      <c r="D88" s="445"/>
      <c r="E88" s="445"/>
      <c r="F88" s="445"/>
      <c r="G88" s="445"/>
      <c r="H88" s="445"/>
      <c r="I88" s="445"/>
      <c r="J88" s="445"/>
      <c r="K88" s="445"/>
      <c r="L88" s="445"/>
      <c r="M88" s="445"/>
      <c r="N88" s="446"/>
    </row>
    <row r="91" spans="2:17" ht="46.15" customHeight="1" x14ac:dyDescent="0.25">
      <c r="B91" s="45" t="s">
        <v>32</v>
      </c>
      <c r="C91" s="45" t="s">
        <v>46</v>
      </c>
      <c r="D91" s="450" t="s">
        <v>3</v>
      </c>
      <c r="E91" s="452"/>
    </row>
    <row r="92" spans="2:17" ht="46.9" customHeight="1" x14ac:dyDescent="0.25">
      <c r="B92" s="46" t="s">
        <v>116</v>
      </c>
      <c r="C92" s="81" t="s">
        <v>128</v>
      </c>
      <c r="D92" s="455"/>
      <c r="E92" s="455"/>
    </row>
    <row r="95" spans="2:17" ht="26.25" x14ac:dyDescent="0.25">
      <c r="B95" s="456" t="s">
        <v>62</v>
      </c>
      <c r="C95" s="457"/>
      <c r="D95" s="457"/>
      <c r="E95" s="457"/>
      <c r="F95" s="457"/>
      <c r="G95" s="457"/>
      <c r="H95" s="457"/>
      <c r="I95" s="457"/>
      <c r="J95" s="457"/>
      <c r="K95" s="457"/>
      <c r="L95" s="457"/>
      <c r="M95" s="457"/>
      <c r="N95" s="457"/>
      <c r="O95" s="457"/>
      <c r="P95" s="457"/>
    </row>
    <row r="97" spans="1:26" ht="15.75" thickBot="1" x14ac:dyDescent="0.3"/>
    <row r="98" spans="1:26" ht="27" thickBot="1" x14ac:dyDescent="0.3">
      <c r="B98" s="444" t="s">
        <v>52</v>
      </c>
      <c r="C98" s="445"/>
      <c r="D98" s="445"/>
      <c r="E98" s="445"/>
      <c r="F98" s="445"/>
      <c r="G98" s="445"/>
      <c r="H98" s="445"/>
      <c r="I98" s="445"/>
      <c r="J98" s="445"/>
      <c r="K98" s="445"/>
      <c r="L98" s="445"/>
      <c r="M98" s="445"/>
      <c r="N98" s="446"/>
    </row>
    <row r="100" spans="1:26" ht="15.75" thickBot="1" x14ac:dyDescent="0.3">
      <c r="M100" s="43"/>
      <c r="N100" s="43"/>
    </row>
    <row r="101" spans="1:26" s="67" customFormat="1" ht="109.5" customHeight="1" x14ac:dyDescent="0.25">
      <c r="B101" s="78" t="s">
        <v>137</v>
      </c>
      <c r="C101" s="78" t="s">
        <v>138</v>
      </c>
      <c r="D101" s="78" t="s">
        <v>139</v>
      </c>
      <c r="E101" s="78" t="s">
        <v>44</v>
      </c>
      <c r="F101" s="78" t="s">
        <v>22</v>
      </c>
      <c r="G101" s="78" t="s">
        <v>96</v>
      </c>
      <c r="H101" s="78" t="s">
        <v>17</v>
      </c>
      <c r="I101" s="78" t="s">
        <v>10</v>
      </c>
      <c r="J101" s="78" t="s">
        <v>30</v>
      </c>
      <c r="K101" s="78" t="s">
        <v>59</v>
      </c>
      <c r="L101" s="78" t="s">
        <v>20</v>
      </c>
      <c r="M101" s="63" t="s">
        <v>26</v>
      </c>
      <c r="N101" s="78" t="s">
        <v>140</v>
      </c>
      <c r="O101" s="78" t="s">
        <v>35</v>
      </c>
      <c r="P101" s="79" t="s">
        <v>11</v>
      </c>
      <c r="Q101" s="79" t="s">
        <v>19</v>
      </c>
    </row>
    <row r="102" spans="1:26" s="73" customFormat="1" ht="45" x14ac:dyDescent="0.25">
      <c r="A102" s="35">
        <v>1</v>
      </c>
      <c r="B102" s="74"/>
      <c r="C102" s="75"/>
      <c r="D102" s="74"/>
      <c r="E102" s="69"/>
      <c r="F102" s="70"/>
      <c r="G102" s="111"/>
      <c r="H102" s="77"/>
      <c r="I102" s="71"/>
      <c r="J102" s="71"/>
      <c r="K102" s="71"/>
      <c r="L102" s="71"/>
      <c r="M102" s="62"/>
      <c r="N102" s="62">
        <f>+M102*G102</f>
        <v>0</v>
      </c>
      <c r="O102" s="19"/>
      <c r="P102" s="19"/>
      <c r="Q102" s="112" t="s">
        <v>251</v>
      </c>
      <c r="R102" s="72"/>
      <c r="S102" s="72"/>
      <c r="T102" s="72"/>
      <c r="U102" s="72"/>
      <c r="V102" s="72"/>
      <c r="W102" s="72"/>
      <c r="X102" s="72"/>
      <c r="Y102" s="72"/>
      <c r="Z102" s="72"/>
    </row>
    <row r="103" spans="1:26" s="73" customFormat="1" x14ac:dyDescent="0.25">
      <c r="A103" s="35">
        <f>+A102+1</f>
        <v>2</v>
      </c>
      <c r="B103" s="74"/>
      <c r="C103" s="75"/>
      <c r="D103" s="74"/>
      <c r="E103" s="69"/>
      <c r="F103" s="70"/>
      <c r="G103" s="70"/>
      <c r="H103" s="70"/>
      <c r="I103" s="71"/>
      <c r="J103" s="71"/>
      <c r="K103" s="71"/>
      <c r="L103" s="71"/>
      <c r="M103" s="62"/>
      <c r="N103" s="62"/>
      <c r="O103" s="19"/>
      <c r="P103" s="19"/>
      <c r="Q103" s="112"/>
      <c r="R103" s="72"/>
      <c r="S103" s="72"/>
      <c r="T103" s="72"/>
      <c r="U103" s="72"/>
      <c r="V103" s="72"/>
      <c r="W103" s="72"/>
      <c r="X103" s="72"/>
      <c r="Y103" s="72"/>
      <c r="Z103" s="72"/>
    </row>
    <row r="104" spans="1:26" s="73" customFormat="1" x14ac:dyDescent="0.25">
      <c r="A104" s="35">
        <f t="shared" ref="A104:A109" si="1">+A103+1</f>
        <v>3</v>
      </c>
      <c r="B104" s="74"/>
      <c r="C104" s="75"/>
      <c r="D104" s="74"/>
      <c r="E104" s="69"/>
      <c r="F104" s="70"/>
      <c r="G104" s="70"/>
      <c r="H104" s="70"/>
      <c r="I104" s="71"/>
      <c r="J104" s="71"/>
      <c r="K104" s="71"/>
      <c r="L104" s="71"/>
      <c r="M104" s="62"/>
      <c r="N104" s="62"/>
      <c r="O104" s="19"/>
      <c r="P104" s="19"/>
      <c r="Q104" s="112"/>
      <c r="R104" s="72"/>
      <c r="S104" s="72"/>
      <c r="T104" s="72"/>
      <c r="U104" s="72"/>
      <c r="V104" s="72"/>
      <c r="W104" s="72"/>
      <c r="X104" s="72"/>
      <c r="Y104" s="72"/>
      <c r="Z104" s="72"/>
    </row>
    <row r="105" spans="1:26" s="73" customFormat="1" x14ac:dyDescent="0.25">
      <c r="A105" s="35">
        <f t="shared" si="1"/>
        <v>4</v>
      </c>
      <c r="B105" s="74"/>
      <c r="C105" s="75"/>
      <c r="D105" s="74"/>
      <c r="E105" s="69"/>
      <c r="F105" s="70"/>
      <c r="G105" s="70"/>
      <c r="H105" s="70"/>
      <c r="I105" s="71"/>
      <c r="J105" s="71"/>
      <c r="K105" s="71"/>
      <c r="L105" s="71"/>
      <c r="M105" s="62"/>
      <c r="N105" s="62"/>
      <c r="O105" s="19"/>
      <c r="P105" s="19"/>
      <c r="Q105" s="112"/>
      <c r="R105" s="72"/>
      <c r="S105" s="72"/>
      <c r="T105" s="72"/>
      <c r="U105" s="72"/>
      <c r="V105" s="72"/>
      <c r="W105" s="72"/>
      <c r="X105" s="72"/>
      <c r="Y105" s="72"/>
      <c r="Z105" s="72"/>
    </row>
    <row r="106" spans="1:26" s="73" customFormat="1" x14ac:dyDescent="0.25">
      <c r="A106" s="35">
        <f t="shared" si="1"/>
        <v>5</v>
      </c>
      <c r="B106" s="74"/>
      <c r="C106" s="75"/>
      <c r="D106" s="74"/>
      <c r="E106" s="69"/>
      <c r="F106" s="70"/>
      <c r="G106" s="70"/>
      <c r="H106" s="70"/>
      <c r="I106" s="71"/>
      <c r="J106" s="71"/>
      <c r="K106" s="71"/>
      <c r="L106" s="71"/>
      <c r="M106" s="62"/>
      <c r="N106" s="62"/>
      <c r="O106" s="19"/>
      <c r="P106" s="19"/>
      <c r="Q106" s="112"/>
      <c r="R106" s="72"/>
      <c r="S106" s="72"/>
      <c r="T106" s="72"/>
      <c r="U106" s="72"/>
      <c r="V106" s="72"/>
      <c r="W106" s="72"/>
      <c r="X106" s="72"/>
      <c r="Y106" s="72"/>
      <c r="Z106" s="72"/>
    </row>
    <row r="107" spans="1:26" s="73" customFormat="1" x14ac:dyDescent="0.25">
      <c r="A107" s="35">
        <f t="shared" si="1"/>
        <v>6</v>
      </c>
      <c r="B107" s="74"/>
      <c r="C107" s="75"/>
      <c r="D107" s="74"/>
      <c r="E107" s="69"/>
      <c r="F107" s="70"/>
      <c r="G107" s="70"/>
      <c r="H107" s="70"/>
      <c r="I107" s="71"/>
      <c r="J107" s="71"/>
      <c r="K107" s="71"/>
      <c r="L107" s="71"/>
      <c r="M107" s="62"/>
      <c r="N107" s="62"/>
      <c r="O107" s="19"/>
      <c r="P107" s="19"/>
      <c r="Q107" s="112"/>
      <c r="R107" s="72"/>
      <c r="S107" s="72"/>
      <c r="T107" s="72"/>
      <c r="U107" s="72"/>
      <c r="V107" s="72"/>
      <c r="W107" s="72"/>
      <c r="X107" s="72"/>
      <c r="Y107" s="72"/>
      <c r="Z107" s="72"/>
    </row>
    <row r="108" spans="1:26" s="73" customFormat="1" x14ac:dyDescent="0.25">
      <c r="A108" s="35">
        <f t="shared" si="1"/>
        <v>7</v>
      </c>
      <c r="B108" s="74"/>
      <c r="C108" s="75"/>
      <c r="D108" s="74"/>
      <c r="E108" s="69"/>
      <c r="F108" s="70"/>
      <c r="G108" s="70"/>
      <c r="H108" s="70"/>
      <c r="I108" s="71"/>
      <c r="J108" s="71"/>
      <c r="K108" s="71"/>
      <c r="L108" s="71"/>
      <c r="M108" s="62"/>
      <c r="N108" s="62"/>
      <c r="O108" s="19"/>
      <c r="P108" s="19"/>
      <c r="Q108" s="112"/>
      <c r="R108" s="72"/>
      <c r="S108" s="72"/>
      <c r="T108" s="72"/>
      <c r="U108" s="72"/>
      <c r="V108" s="72"/>
      <c r="W108" s="72"/>
      <c r="X108" s="72"/>
      <c r="Y108" s="72"/>
      <c r="Z108" s="72"/>
    </row>
    <row r="109" spans="1:26" s="73" customFormat="1" x14ac:dyDescent="0.25">
      <c r="A109" s="35">
        <f t="shared" si="1"/>
        <v>8</v>
      </c>
      <c r="B109" s="74"/>
      <c r="C109" s="75"/>
      <c r="D109" s="74"/>
      <c r="E109" s="69"/>
      <c r="F109" s="70"/>
      <c r="G109" s="70"/>
      <c r="H109" s="70"/>
      <c r="I109" s="71"/>
      <c r="J109" s="71"/>
      <c r="K109" s="71"/>
      <c r="L109" s="71"/>
      <c r="M109" s="62"/>
      <c r="N109" s="62"/>
      <c r="O109" s="19"/>
      <c r="P109" s="19"/>
      <c r="Q109" s="112"/>
      <c r="R109" s="72"/>
      <c r="S109" s="72"/>
      <c r="T109" s="72"/>
      <c r="U109" s="72"/>
      <c r="V109" s="72"/>
      <c r="W109" s="72"/>
      <c r="X109" s="72"/>
      <c r="Y109" s="72"/>
      <c r="Z109" s="72"/>
    </row>
    <row r="110" spans="1:26" s="73" customFormat="1" x14ac:dyDescent="0.25">
      <c r="A110" s="35"/>
      <c r="B110" s="118" t="s">
        <v>16</v>
      </c>
      <c r="C110" s="75"/>
      <c r="D110" s="74"/>
      <c r="E110" s="69"/>
      <c r="F110" s="70"/>
      <c r="G110" s="70"/>
      <c r="H110" s="70"/>
      <c r="I110" s="71"/>
      <c r="J110" s="71"/>
      <c r="K110" s="76">
        <f t="shared" ref="K110:N110" si="2">SUM(K102:K109)</f>
        <v>0</v>
      </c>
      <c r="L110" s="76">
        <f t="shared" si="2"/>
        <v>0</v>
      </c>
      <c r="M110" s="110">
        <f t="shared" si="2"/>
        <v>0</v>
      </c>
      <c r="N110" s="76">
        <f t="shared" si="2"/>
        <v>0</v>
      </c>
      <c r="O110" s="19"/>
      <c r="P110" s="19"/>
      <c r="Q110" s="113"/>
    </row>
    <row r="111" spans="1:26" x14ac:dyDescent="0.25">
      <c r="B111" s="20"/>
      <c r="C111" s="20"/>
      <c r="D111" s="20"/>
      <c r="E111" s="21"/>
      <c r="F111" s="20"/>
      <c r="G111" s="20"/>
      <c r="H111" s="20"/>
      <c r="I111" s="20"/>
      <c r="J111" s="20"/>
      <c r="K111" s="20"/>
      <c r="L111" s="20"/>
      <c r="M111" s="20"/>
      <c r="N111" s="20"/>
      <c r="O111" s="20"/>
      <c r="P111" s="20"/>
    </row>
    <row r="112" spans="1:26" ht="18.75" x14ac:dyDescent="0.25">
      <c r="B112" s="39" t="s">
        <v>31</v>
      </c>
      <c r="C112" s="49">
        <f>+K110</f>
        <v>0</v>
      </c>
      <c r="H112" s="22"/>
      <c r="I112" s="22"/>
      <c r="J112" s="22"/>
      <c r="K112" s="22"/>
      <c r="L112" s="22"/>
      <c r="M112" s="22"/>
      <c r="N112" s="20"/>
      <c r="O112" s="20"/>
      <c r="P112" s="20"/>
    </row>
    <row r="114" spans="2:17" ht="15.75" thickBot="1" x14ac:dyDescent="0.3"/>
    <row r="115" spans="2:17" ht="37.15" customHeight="1" thickBot="1" x14ac:dyDescent="0.3">
      <c r="B115" s="51" t="s">
        <v>48</v>
      </c>
      <c r="C115" s="52" t="s">
        <v>49</v>
      </c>
      <c r="D115" s="51" t="s">
        <v>50</v>
      </c>
      <c r="E115" s="52" t="s">
        <v>53</v>
      </c>
    </row>
    <row r="116" spans="2:17" ht="41.45" customHeight="1" x14ac:dyDescent="0.25">
      <c r="B116" s="44" t="s">
        <v>117</v>
      </c>
      <c r="C116" s="47">
        <v>20</v>
      </c>
      <c r="D116" s="47"/>
      <c r="E116" s="447">
        <f>+D116+D117+D118</f>
        <v>0</v>
      </c>
    </row>
    <row r="117" spans="2:17" x14ac:dyDescent="0.25">
      <c r="B117" s="44" t="s">
        <v>118</v>
      </c>
      <c r="C117" s="37">
        <v>30</v>
      </c>
      <c r="D117" s="124"/>
      <c r="E117" s="448"/>
    </row>
    <row r="118" spans="2:17" ht="15.75" thickBot="1" x14ac:dyDescent="0.3">
      <c r="B118" s="44" t="s">
        <v>119</v>
      </c>
      <c r="C118" s="48">
        <v>40</v>
      </c>
      <c r="D118" s="48"/>
      <c r="E118" s="449"/>
    </row>
    <row r="120" spans="2:17" ht="15.75" thickBot="1" x14ac:dyDescent="0.3"/>
    <row r="121" spans="2:17" ht="27" thickBot="1" x14ac:dyDescent="0.3">
      <c r="B121" s="444" t="s">
        <v>151</v>
      </c>
      <c r="C121" s="445"/>
      <c r="D121" s="445"/>
      <c r="E121" s="445"/>
      <c r="F121" s="445"/>
      <c r="G121" s="445"/>
      <c r="H121" s="445"/>
      <c r="I121" s="445"/>
      <c r="J121" s="445"/>
      <c r="K121" s="445"/>
      <c r="L121" s="445"/>
      <c r="M121" s="445"/>
      <c r="N121" s="446"/>
    </row>
    <row r="123" spans="2:17" ht="76.5" customHeight="1" x14ac:dyDescent="0.25">
      <c r="B123" s="80" t="s">
        <v>0</v>
      </c>
      <c r="C123" s="80" t="s">
        <v>38</v>
      </c>
      <c r="D123" s="80" t="s">
        <v>39</v>
      </c>
      <c r="E123" s="80" t="s">
        <v>109</v>
      </c>
      <c r="F123" s="80" t="s">
        <v>111</v>
      </c>
      <c r="G123" s="80" t="s">
        <v>112</v>
      </c>
      <c r="H123" s="80" t="s">
        <v>113</v>
      </c>
      <c r="I123" s="80" t="s">
        <v>110</v>
      </c>
      <c r="J123" s="450" t="s">
        <v>114</v>
      </c>
      <c r="K123" s="451"/>
      <c r="L123" s="452"/>
      <c r="M123" s="80" t="s">
        <v>115</v>
      </c>
      <c r="N123" s="80" t="s">
        <v>40</v>
      </c>
      <c r="O123" s="80" t="s">
        <v>41</v>
      </c>
      <c r="P123" s="450" t="s">
        <v>3</v>
      </c>
      <c r="Q123" s="452"/>
    </row>
    <row r="124" spans="2:17" ht="60.75" customHeight="1" x14ac:dyDescent="0.25">
      <c r="B124" s="123" t="s">
        <v>123</v>
      </c>
      <c r="C124" s="123" t="s">
        <v>210</v>
      </c>
      <c r="D124" s="1">
        <v>0</v>
      </c>
      <c r="E124" s="1">
        <v>0</v>
      </c>
      <c r="F124" s="1">
        <v>0</v>
      </c>
      <c r="G124" s="123">
        <v>0</v>
      </c>
      <c r="H124" s="270">
        <v>0</v>
      </c>
      <c r="I124" s="3">
        <v>0</v>
      </c>
      <c r="J124" s="123">
        <v>0</v>
      </c>
      <c r="K124" s="58">
        <v>0</v>
      </c>
      <c r="L124" s="58">
        <v>0</v>
      </c>
      <c r="M124" s="81">
        <v>0</v>
      </c>
      <c r="N124" s="81">
        <v>0</v>
      </c>
      <c r="O124" s="81">
        <v>0</v>
      </c>
      <c r="P124" s="46" t="s">
        <v>211</v>
      </c>
      <c r="Q124" s="81"/>
    </row>
    <row r="125" spans="2:17" ht="60.75" customHeight="1" x14ac:dyDescent="0.25">
      <c r="B125" s="123" t="s">
        <v>124</v>
      </c>
      <c r="C125" s="242" t="s">
        <v>210</v>
      </c>
      <c r="D125" s="123">
        <v>0</v>
      </c>
      <c r="E125" s="1">
        <v>0</v>
      </c>
      <c r="F125" s="1">
        <v>0</v>
      </c>
      <c r="G125" s="123">
        <v>0</v>
      </c>
      <c r="H125" s="270">
        <v>0</v>
      </c>
      <c r="I125" s="3">
        <v>0</v>
      </c>
      <c r="J125" s="123">
        <v>0</v>
      </c>
      <c r="K125" s="271">
        <v>0</v>
      </c>
      <c r="L125" s="272">
        <v>0</v>
      </c>
      <c r="M125" s="81">
        <v>0</v>
      </c>
      <c r="N125" s="81">
        <v>0</v>
      </c>
      <c r="O125" s="81">
        <v>0</v>
      </c>
      <c r="P125" s="46" t="s">
        <v>211</v>
      </c>
      <c r="Q125" s="240"/>
    </row>
    <row r="126" spans="2:17" ht="33.6" customHeight="1" x14ac:dyDescent="0.25">
      <c r="B126" s="123" t="s">
        <v>125</v>
      </c>
      <c r="C126" s="242" t="s">
        <v>210</v>
      </c>
      <c r="D126" s="1">
        <v>0</v>
      </c>
      <c r="E126" s="1">
        <v>0</v>
      </c>
      <c r="F126" s="123">
        <v>0</v>
      </c>
      <c r="G126" s="123">
        <v>0</v>
      </c>
      <c r="H126" s="270">
        <v>0</v>
      </c>
      <c r="I126" s="3">
        <v>0</v>
      </c>
      <c r="J126" s="123">
        <v>0</v>
      </c>
      <c r="K126" s="271">
        <v>0</v>
      </c>
      <c r="L126" s="58">
        <v>0</v>
      </c>
      <c r="M126" s="81">
        <v>0</v>
      </c>
      <c r="N126" s="81">
        <v>0</v>
      </c>
      <c r="O126" s="81">
        <v>0</v>
      </c>
      <c r="P126" s="46" t="s">
        <v>211</v>
      </c>
      <c r="Q126" s="81"/>
    </row>
    <row r="129" spans="2:7" ht="15.75" thickBot="1" x14ac:dyDescent="0.3"/>
    <row r="130" spans="2:7" ht="54" customHeight="1" x14ac:dyDescent="0.25">
      <c r="B130" s="83" t="s">
        <v>32</v>
      </c>
      <c r="C130" s="83" t="s">
        <v>48</v>
      </c>
      <c r="D130" s="80" t="s">
        <v>49</v>
      </c>
      <c r="E130" s="83" t="s">
        <v>50</v>
      </c>
      <c r="F130" s="52" t="s">
        <v>54</v>
      </c>
      <c r="G130" s="117"/>
    </row>
    <row r="131" spans="2:7" ht="120.75" customHeight="1" x14ac:dyDescent="0.2">
      <c r="B131" s="438" t="s">
        <v>51</v>
      </c>
      <c r="C131" s="4" t="s">
        <v>120</v>
      </c>
      <c r="D131" s="124">
        <v>25</v>
      </c>
      <c r="E131" s="124">
        <v>0</v>
      </c>
      <c r="F131" s="439">
        <f>+E131+E132+E133</f>
        <v>0</v>
      </c>
      <c r="G131" s="55"/>
    </row>
    <row r="132" spans="2:7" ht="76.150000000000006" customHeight="1" x14ac:dyDescent="0.2">
      <c r="B132" s="438"/>
      <c r="C132" s="4" t="s">
        <v>121</v>
      </c>
      <c r="D132" s="50">
        <v>25</v>
      </c>
      <c r="E132" s="124">
        <v>0</v>
      </c>
      <c r="F132" s="440"/>
      <c r="G132" s="55"/>
    </row>
    <row r="133" spans="2:7" ht="69" customHeight="1" x14ac:dyDescent="0.2">
      <c r="B133" s="438"/>
      <c r="C133" s="4" t="s">
        <v>122</v>
      </c>
      <c r="D133" s="124">
        <v>10</v>
      </c>
      <c r="E133" s="124">
        <v>0</v>
      </c>
      <c r="F133" s="441"/>
      <c r="G133" s="55"/>
    </row>
    <row r="134" spans="2:7" x14ac:dyDescent="0.25">
      <c r="C134" s="64"/>
    </row>
    <row r="137" spans="2:7" x14ac:dyDescent="0.25">
      <c r="B137" s="82" t="s">
        <v>55</v>
      </c>
    </row>
    <row r="140" spans="2:7" x14ac:dyDescent="0.25">
      <c r="B140" s="84" t="s">
        <v>32</v>
      </c>
      <c r="C140" s="84" t="s">
        <v>56</v>
      </c>
      <c r="D140" s="83" t="s">
        <v>50</v>
      </c>
      <c r="E140" s="83" t="s">
        <v>16</v>
      </c>
    </row>
    <row r="141" spans="2:7" ht="28.5" x14ac:dyDescent="0.25">
      <c r="B141" s="65" t="s">
        <v>57</v>
      </c>
      <c r="C141" s="66">
        <v>40</v>
      </c>
      <c r="D141" s="124">
        <f>+E116</f>
        <v>0</v>
      </c>
      <c r="E141" s="442">
        <f>+D141+D142</f>
        <v>0</v>
      </c>
    </row>
    <row r="142" spans="2:7" ht="42.75" x14ac:dyDescent="0.25">
      <c r="B142" s="65" t="s">
        <v>58</v>
      </c>
      <c r="C142" s="66">
        <v>60</v>
      </c>
      <c r="D142" s="124">
        <f>+F131</f>
        <v>0</v>
      </c>
      <c r="E142" s="443"/>
    </row>
  </sheetData>
  <mergeCells count="39">
    <mergeCell ref="E141:E142"/>
    <mergeCell ref="B121:N121"/>
    <mergeCell ref="J123:L123"/>
    <mergeCell ref="P123:Q123"/>
    <mergeCell ref="B131:B133"/>
    <mergeCell ref="F131:F133"/>
    <mergeCell ref="E116:E118"/>
    <mergeCell ref="O67:P67"/>
    <mergeCell ref="O68:P68"/>
    <mergeCell ref="O69:P69"/>
    <mergeCell ref="O70:P70"/>
    <mergeCell ref="B76:N76"/>
    <mergeCell ref="J81:L81"/>
    <mergeCell ref="P81:Q81"/>
    <mergeCell ref="B88:N88"/>
    <mergeCell ref="D91:E91"/>
    <mergeCell ref="D92:E92"/>
    <mergeCell ref="B95:P95"/>
    <mergeCell ref="B98:N98"/>
    <mergeCell ref="O66:P66"/>
    <mergeCell ref="C10:E10"/>
    <mergeCell ref="B14:C21"/>
    <mergeCell ref="B22:C22"/>
    <mergeCell ref="E40:E41"/>
    <mergeCell ref="M44:N45"/>
    <mergeCell ref="B54:B55"/>
    <mergeCell ref="C54:C55"/>
    <mergeCell ref="D54:E54"/>
    <mergeCell ref="C58:N58"/>
    <mergeCell ref="B60:N60"/>
    <mergeCell ref="O63:P63"/>
    <mergeCell ref="O64:P64"/>
    <mergeCell ref="O65:P65"/>
    <mergeCell ref="C9:N9"/>
    <mergeCell ref="B2:P2"/>
    <mergeCell ref="B4:P4"/>
    <mergeCell ref="C6:N6"/>
    <mergeCell ref="C7:N7"/>
    <mergeCell ref="C8:N8"/>
  </mergeCells>
  <dataValidations disablePrompts="1" count="2">
    <dataValidation type="decimal" allowBlank="1" showInputMessage="1" showErrorMessage="1" sqref="WVH983058 WLL983058 C65554 IV65554 SR65554 ACN65554 AMJ65554 AWF65554 BGB65554 BPX65554 BZT65554 CJP65554 CTL65554 DDH65554 DND65554 DWZ65554 EGV65554 EQR65554 FAN65554 FKJ65554 FUF65554 GEB65554 GNX65554 GXT65554 HHP65554 HRL65554 IBH65554 ILD65554 IUZ65554 JEV65554 JOR65554 JYN65554 KIJ65554 KSF65554 LCB65554 LLX65554 LVT65554 MFP65554 MPL65554 MZH65554 NJD65554 NSZ65554 OCV65554 OMR65554 OWN65554 PGJ65554 PQF65554 QAB65554 QJX65554 QTT65554 RDP65554 RNL65554 RXH65554 SHD65554 SQZ65554 TAV65554 TKR65554 TUN65554 UEJ65554 UOF65554 UYB65554 VHX65554 VRT65554 WBP65554 WLL65554 WVH65554 C131090 IV131090 SR131090 ACN131090 AMJ131090 AWF131090 BGB131090 BPX131090 BZT131090 CJP131090 CTL131090 DDH131090 DND131090 DWZ131090 EGV131090 EQR131090 FAN131090 FKJ131090 FUF131090 GEB131090 GNX131090 GXT131090 HHP131090 HRL131090 IBH131090 ILD131090 IUZ131090 JEV131090 JOR131090 JYN131090 KIJ131090 KSF131090 LCB131090 LLX131090 LVT131090 MFP131090 MPL131090 MZH131090 NJD131090 NSZ131090 OCV131090 OMR131090 OWN131090 PGJ131090 PQF131090 QAB131090 QJX131090 QTT131090 RDP131090 RNL131090 RXH131090 SHD131090 SQZ131090 TAV131090 TKR131090 TUN131090 UEJ131090 UOF131090 UYB131090 VHX131090 VRT131090 WBP131090 WLL131090 WVH131090 C196626 IV196626 SR196626 ACN196626 AMJ196626 AWF196626 BGB196626 BPX196626 BZT196626 CJP196626 CTL196626 DDH196626 DND196626 DWZ196626 EGV196626 EQR196626 FAN196626 FKJ196626 FUF196626 GEB196626 GNX196626 GXT196626 HHP196626 HRL196626 IBH196626 ILD196626 IUZ196626 JEV196626 JOR196626 JYN196626 KIJ196626 KSF196626 LCB196626 LLX196626 LVT196626 MFP196626 MPL196626 MZH196626 NJD196626 NSZ196626 OCV196626 OMR196626 OWN196626 PGJ196626 PQF196626 QAB196626 QJX196626 QTT196626 RDP196626 RNL196626 RXH196626 SHD196626 SQZ196626 TAV196626 TKR196626 TUN196626 UEJ196626 UOF196626 UYB196626 VHX196626 VRT196626 WBP196626 WLL196626 WVH196626 C262162 IV262162 SR262162 ACN262162 AMJ262162 AWF262162 BGB262162 BPX262162 BZT262162 CJP262162 CTL262162 DDH262162 DND262162 DWZ262162 EGV262162 EQR262162 FAN262162 FKJ262162 FUF262162 GEB262162 GNX262162 GXT262162 HHP262162 HRL262162 IBH262162 ILD262162 IUZ262162 JEV262162 JOR262162 JYN262162 KIJ262162 KSF262162 LCB262162 LLX262162 LVT262162 MFP262162 MPL262162 MZH262162 NJD262162 NSZ262162 OCV262162 OMR262162 OWN262162 PGJ262162 PQF262162 QAB262162 QJX262162 QTT262162 RDP262162 RNL262162 RXH262162 SHD262162 SQZ262162 TAV262162 TKR262162 TUN262162 UEJ262162 UOF262162 UYB262162 VHX262162 VRT262162 WBP262162 WLL262162 WVH262162 C327698 IV327698 SR327698 ACN327698 AMJ327698 AWF327698 BGB327698 BPX327698 BZT327698 CJP327698 CTL327698 DDH327698 DND327698 DWZ327698 EGV327698 EQR327698 FAN327698 FKJ327698 FUF327698 GEB327698 GNX327698 GXT327698 HHP327698 HRL327698 IBH327698 ILD327698 IUZ327698 JEV327698 JOR327698 JYN327698 KIJ327698 KSF327698 LCB327698 LLX327698 LVT327698 MFP327698 MPL327698 MZH327698 NJD327698 NSZ327698 OCV327698 OMR327698 OWN327698 PGJ327698 PQF327698 QAB327698 QJX327698 QTT327698 RDP327698 RNL327698 RXH327698 SHD327698 SQZ327698 TAV327698 TKR327698 TUN327698 UEJ327698 UOF327698 UYB327698 VHX327698 VRT327698 WBP327698 WLL327698 WVH327698 C393234 IV393234 SR393234 ACN393234 AMJ393234 AWF393234 BGB393234 BPX393234 BZT393234 CJP393234 CTL393234 DDH393234 DND393234 DWZ393234 EGV393234 EQR393234 FAN393234 FKJ393234 FUF393234 GEB393234 GNX393234 GXT393234 HHP393234 HRL393234 IBH393234 ILD393234 IUZ393234 JEV393234 JOR393234 JYN393234 KIJ393234 KSF393234 LCB393234 LLX393234 LVT393234 MFP393234 MPL393234 MZH393234 NJD393234 NSZ393234 OCV393234 OMR393234 OWN393234 PGJ393234 PQF393234 QAB393234 QJX393234 QTT393234 RDP393234 RNL393234 RXH393234 SHD393234 SQZ393234 TAV393234 TKR393234 TUN393234 UEJ393234 UOF393234 UYB393234 VHX393234 VRT393234 WBP393234 WLL393234 WVH393234 C458770 IV458770 SR458770 ACN458770 AMJ458770 AWF458770 BGB458770 BPX458770 BZT458770 CJP458770 CTL458770 DDH458770 DND458770 DWZ458770 EGV458770 EQR458770 FAN458770 FKJ458770 FUF458770 GEB458770 GNX458770 GXT458770 HHP458770 HRL458770 IBH458770 ILD458770 IUZ458770 JEV458770 JOR458770 JYN458770 KIJ458770 KSF458770 LCB458770 LLX458770 LVT458770 MFP458770 MPL458770 MZH458770 NJD458770 NSZ458770 OCV458770 OMR458770 OWN458770 PGJ458770 PQF458770 QAB458770 QJX458770 QTT458770 RDP458770 RNL458770 RXH458770 SHD458770 SQZ458770 TAV458770 TKR458770 TUN458770 UEJ458770 UOF458770 UYB458770 VHX458770 VRT458770 WBP458770 WLL458770 WVH458770 C524306 IV524306 SR524306 ACN524306 AMJ524306 AWF524306 BGB524306 BPX524306 BZT524306 CJP524306 CTL524306 DDH524306 DND524306 DWZ524306 EGV524306 EQR524306 FAN524306 FKJ524306 FUF524306 GEB524306 GNX524306 GXT524306 HHP524306 HRL524306 IBH524306 ILD524306 IUZ524306 JEV524306 JOR524306 JYN524306 KIJ524306 KSF524306 LCB524306 LLX524306 LVT524306 MFP524306 MPL524306 MZH524306 NJD524306 NSZ524306 OCV524306 OMR524306 OWN524306 PGJ524306 PQF524306 QAB524306 QJX524306 QTT524306 RDP524306 RNL524306 RXH524306 SHD524306 SQZ524306 TAV524306 TKR524306 TUN524306 UEJ524306 UOF524306 UYB524306 VHX524306 VRT524306 WBP524306 WLL524306 WVH524306 C589842 IV589842 SR589842 ACN589842 AMJ589842 AWF589842 BGB589842 BPX589842 BZT589842 CJP589842 CTL589842 DDH589842 DND589842 DWZ589842 EGV589842 EQR589842 FAN589842 FKJ589842 FUF589842 GEB589842 GNX589842 GXT589842 HHP589842 HRL589842 IBH589842 ILD589842 IUZ589842 JEV589842 JOR589842 JYN589842 KIJ589842 KSF589842 LCB589842 LLX589842 LVT589842 MFP589842 MPL589842 MZH589842 NJD589842 NSZ589842 OCV589842 OMR589842 OWN589842 PGJ589842 PQF589842 QAB589842 QJX589842 QTT589842 RDP589842 RNL589842 RXH589842 SHD589842 SQZ589842 TAV589842 TKR589842 TUN589842 UEJ589842 UOF589842 UYB589842 VHX589842 VRT589842 WBP589842 WLL589842 WVH589842 C655378 IV655378 SR655378 ACN655378 AMJ655378 AWF655378 BGB655378 BPX655378 BZT655378 CJP655378 CTL655378 DDH655378 DND655378 DWZ655378 EGV655378 EQR655378 FAN655378 FKJ655378 FUF655378 GEB655378 GNX655378 GXT655378 HHP655378 HRL655378 IBH655378 ILD655378 IUZ655378 JEV655378 JOR655378 JYN655378 KIJ655378 KSF655378 LCB655378 LLX655378 LVT655378 MFP655378 MPL655378 MZH655378 NJD655378 NSZ655378 OCV655378 OMR655378 OWN655378 PGJ655378 PQF655378 QAB655378 QJX655378 QTT655378 RDP655378 RNL655378 RXH655378 SHD655378 SQZ655378 TAV655378 TKR655378 TUN655378 UEJ655378 UOF655378 UYB655378 VHX655378 VRT655378 WBP655378 WLL655378 WVH655378 C720914 IV720914 SR720914 ACN720914 AMJ720914 AWF720914 BGB720914 BPX720914 BZT720914 CJP720914 CTL720914 DDH720914 DND720914 DWZ720914 EGV720914 EQR720914 FAN720914 FKJ720914 FUF720914 GEB720914 GNX720914 GXT720914 HHP720914 HRL720914 IBH720914 ILD720914 IUZ720914 JEV720914 JOR720914 JYN720914 KIJ720914 KSF720914 LCB720914 LLX720914 LVT720914 MFP720914 MPL720914 MZH720914 NJD720914 NSZ720914 OCV720914 OMR720914 OWN720914 PGJ720914 PQF720914 QAB720914 QJX720914 QTT720914 RDP720914 RNL720914 RXH720914 SHD720914 SQZ720914 TAV720914 TKR720914 TUN720914 UEJ720914 UOF720914 UYB720914 VHX720914 VRT720914 WBP720914 WLL720914 WVH720914 C786450 IV786450 SR786450 ACN786450 AMJ786450 AWF786450 BGB786450 BPX786450 BZT786450 CJP786450 CTL786450 DDH786450 DND786450 DWZ786450 EGV786450 EQR786450 FAN786450 FKJ786450 FUF786450 GEB786450 GNX786450 GXT786450 HHP786450 HRL786450 IBH786450 ILD786450 IUZ786450 JEV786450 JOR786450 JYN786450 KIJ786450 KSF786450 LCB786450 LLX786450 LVT786450 MFP786450 MPL786450 MZH786450 NJD786450 NSZ786450 OCV786450 OMR786450 OWN786450 PGJ786450 PQF786450 QAB786450 QJX786450 QTT786450 RDP786450 RNL786450 RXH786450 SHD786450 SQZ786450 TAV786450 TKR786450 TUN786450 UEJ786450 UOF786450 UYB786450 VHX786450 VRT786450 WBP786450 WLL786450 WVH786450 C851986 IV851986 SR851986 ACN851986 AMJ851986 AWF851986 BGB851986 BPX851986 BZT851986 CJP851986 CTL851986 DDH851986 DND851986 DWZ851986 EGV851986 EQR851986 FAN851986 FKJ851986 FUF851986 GEB851986 GNX851986 GXT851986 HHP851986 HRL851986 IBH851986 ILD851986 IUZ851986 JEV851986 JOR851986 JYN851986 KIJ851986 KSF851986 LCB851986 LLX851986 LVT851986 MFP851986 MPL851986 MZH851986 NJD851986 NSZ851986 OCV851986 OMR851986 OWN851986 PGJ851986 PQF851986 QAB851986 QJX851986 QTT851986 RDP851986 RNL851986 RXH851986 SHD851986 SQZ851986 TAV851986 TKR851986 TUN851986 UEJ851986 UOF851986 UYB851986 VHX851986 VRT851986 WBP851986 WLL851986 WVH851986 C917522 IV917522 SR917522 ACN917522 AMJ917522 AWF917522 BGB917522 BPX917522 BZT917522 CJP917522 CTL917522 DDH917522 DND917522 DWZ917522 EGV917522 EQR917522 FAN917522 FKJ917522 FUF917522 GEB917522 GNX917522 GXT917522 HHP917522 HRL917522 IBH917522 ILD917522 IUZ917522 JEV917522 JOR917522 JYN917522 KIJ917522 KSF917522 LCB917522 LLX917522 LVT917522 MFP917522 MPL917522 MZH917522 NJD917522 NSZ917522 OCV917522 OMR917522 OWN917522 PGJ917522 PQF917522 QAB917522 QJX917522 QTT917522 RDP917522 RNL917522 RXH917522 SHD917522 SQZ917522 TAV917522 TKR917522 TUN917522 UEJ917522 UOF917522 UYB917522 VHX917522 VRT917522 WBP917522 WLL917522 WVH917522 C983058 IV983058 SR983058 ACN983058 AMJ983058 AWF983058 BGB983058 BPX983058 BZT983058 CJP983058 CTL983058 DDH983058 DND983058 DWZ983058 EGV983058 EQR983058 FAN983058 FKJ983058 FUF983058 GEB983058 GNX983058 GXT983058 HHP983058 HRL983058 IBH983058 ILD983058 IUZ983058 JEV983058 JOR983058 JYN983058 KIJ983058 KSF983058 LCB983058 LLX983058 LVT983058 MFP983058 MPL983058 MZH983058 NJD983058 NSZ983058 OCV983058 OMR983058 OWN983058 PGJ983058 PQF983058 QAB983058 QJX983058 QTT983058 RDP983058 RNL983058 RXH983058 SHD983058 SQZ983058 TAV983058 TKR983058 TUN983058 UEJ983058 UOF983058 UYB983058 VHX983058 VRT983058 WBP983058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58 A65554 IS65554 SO65554 ACK65554 AMG65554 AWC65554 BFY65554 BPU65554 BZQ65554 CJM65554 CTI65554 DDE65554 DNA65554 DWW65554 EGS65554 EQO65554 FAK65554 FKG65554 FUC65554 GDY65554 GNU65554 GXQ65554 HHM65554 HRI65554 IBE65554 ILA65554 IUW65554 JES65554 JOO65554 JYK65554 KIG65554 KSC65554 LBY65554 LLU65554 LVQ65554 MFM65554 MPI65554 MZE65554 NJA65554 NSW65554 OCS65554 OMO65554 OWK65554 PGG65554 PQC65554 PZY65554 QJU65554 QTQ65554 RDM65554 RNI65554 RXE65554 SHA65554 SQW65554 TAS65554 TKO65554 TUK65554 UEG65554 UOC65554 UXY65554 VHU65554 VRQ65554 WBM65554 WLI65554 WVE65554 A131090 IS131090 SO131090 ACK131090 AMG131090 AWC131090 BFY131090 BPU131090 BZQ131090 CJM131090 CTI131090 DDE131090 DNA131090 DWW131090 EGS131090 EQO131090 FAK131090 FKG131090 FUC131090 GDY131090 GNU131090 GXQ131090 HHM131090 HRI131090 IBE131090 ILA131090 IUW131090 JES131090 JOO131090 JYK131090 KIG131090 KSC131090 LBY131090 LLU131090 LVQ131090 MFM131090 MPI131090 MZE131090 NJA131090 NSW131090 OCS131090 OMO131090 OWK131090 PGG131090 PQC131090 PZY131090 QJU131090 QTQ131090 RDM131090 RNI131090 RXE131090 SHA131090 SQW131090 TAS131090 TKO131090 TUK131090 UEG131090 UOC131090 UXY131090 VHU131090 VRQ131090 WBM131090 WLI131090 WVE131090 A196626 IS196626 SO196626 ACK196626 AMG196626 AWC196626 BFY196626 BPU196626 BZQ196626 CJM196626 CTI196626 DDE196626 DNA196626 DWW196626 EGS196626 EQO196626 FAK196626 FKG196626 FUC196626 GDY196626 GNU196626 GXQ196626 HHM196626 HRI196626 IBE196626 ILA196626 IUW196626 JES196626 JOO196626 JYK196626 KIG196626 KSC196626 LBY196626 LLU196626 LVQ196626 MFM196626 MPI196626 MZE196626 NJA196626 NSW196626 OCS196626 OMO196626 OWK196626 PGG196626 PQC196626 PZY196626 QJU196626 QTQ196626 RDM196626 RNI196626 RXE196626 SHA196626 SQW196626 TAS196626 TKO196626 TUK196626 UEG196626 UOC196626 UXY196626 VHU196626 VRQ196626 WBM196626 WLI196626 WVE196626 A262162 IS262162 SO262162 ACK262162 AMG262162 AWC262162 BFY262162 BPU262162 BZQ262162 CJM262162 CTI262162 DDE262162 DNA262162 DWW262162 EGS262162 EQO262162 FAK262162 FKG262162 FUC262162 GDY262162 GNU262162 GXQ262162 HHM262162 HRI262162 IBE262162 ILA262162 IUW262162 JES262162 JOO262162 JYK262162 KIG262162 KSC262162 LBY262162 LLU262162 LVQ262162 MFM262162 MPI262162 MZE262162 NJA262162 NSW262162 OCS262162 OMO262162 OWK262162 PGG262162 PQC262162 PZY262162 QJU262162 QTQ262162 RDM262162 RNI262162 RXE262162 SHA262162 SQW262162 TAS262162 TKO262162 TUK262162 UEG262162 UOC262162 UXY262162 VHU262162 VRQ262162 WBM262162 WLI262162 WVE262162 A327698 IS327698 SO327698 ACK327698 AMG327698 AWC327698 BFY327698 BPU327698 BZQ327698 CJM327698 CTI327698 DDE327698 DNA327698 DWW327698 EGS327698 EQO327698 FAK327698 FKG327698 FUC327698 GDY327698 GNU327698 GXQ327698 HHM327698 HRI327698 IBE327698 ILA327698 IUW327698 JES327698 JOO327698 JYK327698 KIG327698 KSC327698 LBY327698 LLU327698 LVQ327698 MFM327698 MPI327698 MZE327698 NJA327698 NSW327698 OCS327698 OMO327698 OWK327698 PGG327698 PQC327698 PZY327698 QJU327698 QTQ327698 RDM327698 RNI327698 RXE327698 SHA327698 SQW327698 TAS327698 TKO327698 TUK327698 UEG327698 UOC327698 UXY327698 VHU327698 VRQ327698 WBM327698 WLI327698 WVE327698 A393234 IS393234 SO393234 ACK393234 AMG393234 AWC393234 BFY393234 BPU393234 BZQ393234 CJM393234 CTI393234 DDE393234 DNA393234 DWW393234 EGS393234 EQO393234 FAK393234 FKG393234 FUC393234 GDY393234 GNU393234 GXQ393234 HHM393234 HRI393234 IBE393234 ILA393234 IUW393234 JES393234 JOO393234 JYK393234 KIG393234 KSC393234 LBY393234 LLU393234 LVQ393234 MFM393234 MPI393234 MZE393234 NJA393234 NSW393234 OCS393234 OMO393234 OWK393234 PGG393234 PQC393234 PZY393234 QJU393234 QTQ393234 RDM393234 RNI393234 RXE393234 SHA393234 SQW393234 TAS393234 TKO393234 TUK393234 UEG393234 UOC393234 UXY393234 VHU393234 VRQ393234 WBM393234 WLI393234 WVE393234 A458770 IS458770 SO458770 ACK458770 AMG458770 AWC458770 BFY458770 BPU458770 BZQ458770 CJM458770 CTI458770 DDE458770 DNA458770 DWW458770 EGS458770 EQO458770 FAK458770 FKG458770 FUC458770 GDY458770 GNU458770 GXQ458770 HHM458770 HRI458770 IBE458770 ILA458770 IUW458770 JES458770 JOO458770 JYK458770 KIG458770 KSC458770 LBY458770 LLU458770 LVQ458770 MFM458770 MPI458770 MZE458770 NJA458770 NSW458770 OCS458770 OMO458770 OWK458770 PGG458770 PQC458770 PZY458770 QJU458770 QTQ458770 RDM458770 RNI458770 RXE458770 SHA458770 SQW458770 TAS458770 TKO458770 TUK458770 UEG458770 UOC458770 UXY458770 VHU458770 VRQ458770 WBM458770 WLI458770 WVE458770 A524306 IS524306 SO524306 ACK524306 AMG524306 AWC524306 BFY524306 BPU524306 BZQ524306 CJM524306 CTI524306 DDE524306 DNA524306 DWW524306 EGS524306 EQO524306 FAK524306 FKG524306 FUC524306 GDY524306 GNU524306 GXQ524306 HHM524306 HRI524306 IBE524306 ILA524306 IUW524306 JES524306 JOO524306 JYK524306 KIG524306 KSC524306 LBY524306 LLU524306 LVQ524306 MFM524306 MPI524306 MZE524306 NJA524306 NSW524306 OCS524306 OMO524306 OWK524306 PGG524306 PQC524306 PZY524306 QJU524306 QTQ524306 RDM524306 RNI524306 RXE524306 SHA524306 SQW524306 TAS524306 TKO524306 TUK524306 UEG524306 UOC524306 UXY524306 VHU524306 VRQ524306 WBM524306 WLI524306 WVE524306 A589842 IS589842 SO589842 ACK589842 AMG589842 AWC589842 BFY589842 BPU589842 BZQ589842 CJM589842 CTI589842 DDE589842 DNA589842 DWW589842 EGS589842 EQO589842 FAK589842 FKG589842 FUC589842 GDY589842 GNU589842 GXQ589842 HHM589842 HRI589842 IBE589842 ILA589842 IUW589842 JES589842 JOO589842 JYK589842 KIG589842 KSC589842 LBY589842 LLU589842 LVQ589842 MFM589842 MPI589842 MZE589842 NJA589842 NSW589842 OCS589842 OMO589842 OWK589842 PGG589842 PQC589842 PZY589842 QJU589842 QTQ589842 RDM589842 RNI589842 RXE589842 SHA589842 SQW589842 TAS589842 TKO589842 TUK589842 UEG589842 UOC589842 UXY589842 VHU589842 VRQ589842 WBM589842 WLI589842 WVE589842 A655378 IS655378 SO655378 ACK655378 AMG655378 AWC655378 BFY655378 BPU655378 BZQ655378 CJM655378 CTI655378 DDE655378 DNA655378 DWW655378 EGS655378 EQO655378 FAK655378 FKG655378 FUC655378 GDY655378 GNU655378 GXQ655378 HHM655378 HRI655378 IBE655378 ILA655378 IUW655378 JES655378 JOO655378 JYK655378 KIG655378 KSC655378 LBY655378 LLU655378 LVQ655378 MFM655378 MPI655378 MZE655378 NJA655378 NSW655378 OCS655378 OMO655378 OWK655378 PGG655378 PQC655378 PZY655378 QJU655378 QTQ655378 RDM655378 RNI655378 RXE655378 SHA655378 SQW655378 TAS655378 TKO655378 TUK655378 UEG655378 UOC655378 UXY655378 VHU655378 VRQ655378 WBM655378 WLI655378 WVE655378 A720914 IS720914 SO720914 ACK720914 AMG720914 AWC720914 BFY720914 BPU720914 BZQ720914 CJM720914 CTI720914 DDE720914 DNA720914 DWW720914 EGS720914 EQO720914 FAK720914 FKG720914 FUC720914 GDY720914 GNU720914 GXQ720914 HHM720914 HRI720914 IBE720914 ILA720914 IUW720914 JES720914 JOO720914 JYK720914 KIG720914 KSC720914 LBY720914 LLU720914 LVQ720914 MFM720914 MPI720914 MZE720914 NJA720914 NSW720914 OCS720914 OMO720914 OWK720914 PGG720914 PQC720914 PZY720914 QJU720914 QTQ720914 RDM720914 RNI720914 RXE720914 SHA720914 SQW720914 TAS720914 TKO720914 TUK720914 UEG720914 UOC720914 UXY720914 VHU720914 VRQ720914 WBM720914 WLI720914 WVE720914 A786450 IS786450 SO786450 ACK786450 AMG786450 AWC786450 BFY786450 BPU786450 BZQ786450 CJM786450 CTI786450 DDE786450 DNA786450 DWW786450 EGS786450 EQO786450 FAK786450 FKG786450 FUC786450 GDY786450 GNU786450 GXQ786450 HHM786450 HRI786450 IBE786450 ILA786450 IUW786450 JES786450 JOO786450 JYK786450 KIG786450 KSC786450 LBY786450 LLU786450 LVQ786450 MFM786450 MPI786450 MZE786450 NJA786450 NSW786450 OCS786450 OMO786450 OWK786450 PGG786450 PQC786450 PZY786450 QJU786450 QTQ786450 RDM786450 RNI786450 RXE786450 SHA786450 SQW786450 TAS786450 TKO786450 TUK786450 UEG786450 UOC786450 UXY786450 VHU786450 VRQ786450 WBM786450 WLI786450 WVE786450 A851986 IS851986 SO851986 ACK851986 AMG851986 AWC851986 BFY851986 BPU851986 BZQ851986 CJM851986 CTI851986 DDE851986 DNA851986 DWW851986 EGS851986 EQO851986 FAK851986 FKG851986 FUC851986 GDY851986 GNU851986 GXQ851986 HHM851986 HRI851986 IBE851986 ILA851986 IUW851986 JES851986 JOO851986 JYK851986 KIG851986 KSC851986 LBY851986 LLU851986 LVQ851986 MFM851986 MPI851986 MZE851986 NJA851986 NSW851986 OCS851986 OMO851986 OWK851986 PGG851986 PQC851986 PZY851986 QJU851986 QTQ851986 RDM851986 RNI851986 RXE851986 SHA851986 SQW851986 TAS851986 TKO851986 TUK851986 UEG851986 UOC851986 UXY851986 VHU851986 VRQ851986 WBM851986 WLI851986 WVE851986 A917522 IS917522 SO917522 ACK917522 AMG917522 AWC917522 BFY917522 BPU917522 BZQ917522 CJM917522 CTI917522 DDE917522 DNA917522 DWW917522 EGS917522 EQO917522 FAK917522 FKG917522 FUC917522 GDY917522 GNU917522 GXQ917522 HHM917522 HRI917522 IBE917522 ILA917522 IUW917522 JES917522 JOO917522 JYK917522 KIG917522 KSC917522 LBY917522 LLU917522 LVQ917522 MFM917522 MPI917522 MZE917522 NJA917522 NSW917522 OCS917522 OMO917522 OWK917522 PGG917522 PQC917522 PZY917522 QJU917522 QTQ917522 RDM917522 RNI917522 RXE917522 SHA917522 SQW917522 TAS917522 TKO917522 TUK917522 UEG917522 UOC917522 UXY917522 VHU917522 VRQ917522 WBM917522 WLI917522 WVE917522 A983058 IS983058 SO983058 ACK983058 AMG983058 AWC983058 BFY983058 BPU983058 BZQ983058 CJM983058 CTI983058 DDE983058 DNA983058 DWW983058 EGS983058 EQO983058 FAK983058 FKG983058 FUC983058 GDY983058 GNU983058 GXQ983058 HHM983058 HRI983058 IBE983058 ILA983058 IUW983058 JES983058 JOO983058 JYK983058 KIG983058 KSC983058 LBY983058 LLU983058 LVQ983058 MFM983058 MPI983058 MZE983058 NJA983058 NSW983058 OCS983058 OMO983058 OWK983058 PGG983058 PQC983058 PZY983058 QJU983058 QTQ983058 RDM983058 RNI983058 RXE983058 SHA983058 SQW983058 TAS983058 TKO983058 TUK983058 UEG983058 UOC983058 UXY983058 VHU983058 VRQ983058 WBM983058 WLI983058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0"/>
  <sheetViews>
    <sheetView topLeftCell="B10" zoomScale="70" zoomScaleNormal="70" workbookViewId="0">
      <selection activeCell="F26" sqref="F26"/>
    </sheetView>
  </sheetViews>
  <sheetFormatPr baseColWidth="10" defaultRowHeight="15" x14ac:dyDescent="0.25"/>
  <cols>
    <col min="1" max="1" width="3.140625" style="5" bestFit="1" customWidth="1"/>
    <col min="2" max="2" width="102.7109375" style="5" bestFit="1" customWidth="1"/>
    <col min="3" max="3" width="31.140625" style="5" customWidth="1"/>
    <col min="4" max="4" width="32.85546875" style="5" customWidth="1"/>
    <col min="5" max="5" width="25" style="5" customWidth="1"/>
    <col min="6" max="7" width="29.7109375" style="5" customWidth="1"/>
    <col min="8" max="8" width="24.5703125" style="5" customWidth="1"/>
    <col min="9" max="9" width="24" style="5" customWidth="1"/>
    <col min="10" max="10" width="20.28515625" style="5" customWidth="1"/>
    <col min="11" max="11" width="14.7109375" style="5" bestFit="1" customWidth="1"/>
    <col min="12" max="13" width="18.7109375" style="5" customWidth="1"/>
    <col min="14" max="14" width="22.140625" style="5" customWidth="1"/>
    <col min="15" max="15" width="26.140625" style="5" customWidth="1"/>
    <col min="16" max="16" width="19.5703125" style="5" bestFit="1" customWidth="1"/>
    <col min="17" max="17" width="20.42578125"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456" t="s">
        <v>61</v>
      </c>
      <c r="C2" s="457"/>
      <c r="D2" s="457"/>
      <c r="E2" s="457"/>
      <c r="F2" s="457"/>
      <c r="G2" s="457"/>
      <c r="H2" s="457"/>
      <c r="I2" s="457"/>
      <c r="J2" s="457"/>
      <c r="K2" s="457"/>
      <c r="L2" s="457"/>
      <c r="M2" s="457"/>
      <c r="N2" s="457"/>
      <c r="O2" s="457"/>
      <c r="P2" s="457"/>
    </row>
    <row r="4" spans="2:16" ht="26.25" x14ac:dyDescent="0.25">
      <c r="B4" s="456" t="s">
        <v>47</v>
      </c>
      <c r="C4" s="457"/>
      <c r="D4" s="457"/>
      <c r="E4" s="457"/>
      <c r="F4" s="457"/>
      <c r="G4" s="457"/>
      <c r="H4" s="457"/>
      <c r="I4" s="457"/>
      <c r="J4" s="457"/>
      <c r="K4" s="457"/>
      <c r="L4" s="457"/>
      <c r="M4" s="457"/>
      <c r="N4" s="457"/>
      <c r="O4" s="457"/>
      <c r="P4" s="457"/>
    </row>
    <row r="5" spans="2:16" ht="15.75" thickBot="1" x14ac:dyDescent="0.3"/>
    <row r="6" spans="2:16" ht="21.75" thickBot="1" x14ac:dyDescent="0.3">
      <c r="B6" s="7" t="s">
        <v>4</v>
      </c>
      <c r="C6" s="472" t="s">
        <v>164</v>
      </c>
      <c r="D6" s="472"/>
      <c r="E6" s="472"/>
      <c r="F6" s="472"/>
      <c r="G6" s="472"/>
      <c r="H6" s="472"/>
      <c r="I6" s="472"/>
      <c r="J6" s="472"/>
      <c r="K6" s="472"/>
      <c r="L6" s="472"/>
      <c r="M6" s="472"/>
      <c r="N6" s="473"/>
    </row>
    <row r="7" spans="2:16" ht="16.5" thickBot="1" x14ac:dyDescent="0.3">
      <c r="B7" s="8" t="s">
        <v>5</v>
      </c>
      <c r="C7" s="472"/>
      <c r="D7" s="472"/>
      <c r="E7" s="472"/>
      <c r="F7" s="472"/>
      <c r="G7" s="472"/>
      <c r="H7" s="472"/>
      <c r="I7" s="472"/>
      <c r="J7" s="472"/>
      <c r="K7" s="472"/>
      <c r="L7" s="472"/>
      <c r="M7" s="472"/>
      <c r="N7" s="473"/>
    </row>
    <row r="8" spans="2:16" ht="16.5" thickBot="1" x14ac:dyDescent="0.3">
      <c r="B8" s="8" t="s">
        <v>6</v>
      </c>
      <c r="C8" s="472"/>
      <c r="D8" s="472"/>
      <c r="E8" s="472"/>
      <c r="F8" s="472"/>
      <c r="G8" s="472"/>
      <c r="H8" s="472"/>
      <c r="I8" s="472"/>
      <c r="J8" s="472"/>
      <c r="K8" s="472"/>
      <c r="L8" s="472"/>
      <c r="M8" s="472"/>
      <c r="N8" s="473"/>
    </row>
    <row r="9" spans="2:16" ht="16.5" thickBot="1" x14ac:dyDescent="0.3">
      <c r="B9" s="8" t="s">
        <v>7</v>
      </c>
      <c r="C9" s="472"/>
      <c r="D9" s="472"/>
      <c r="E9" s="472"/>
      <c r="F9" s="472"/>
      <c r="G9" s="472"/>
      <c r="H9" s="472"/>
      <c r="I9" s="472"/>
      <c r="J9" s="472"/>
      <c r="K9" s="472"/>
      <c r="L9" s="472"/>
      <c r="M9" s="472"/>
      <c r="N9" s="473"/>
    </row>
    <row r="10" spans="2:16" ht="16.5" thickBot="1" x14ac:dyDescent="0.3">
      <c r="B10" s="8" t="s">
        <v>8</v>
      </c>
      <c r="C10" s="540">
        <v>4</v>
      </c>
      <c r="D10" s="540"/>
      <c r="E10" s="541"/>
      <c r="F10" s="24"/>
      <c r="G10" s="24"/>
      <c r="H10" s="24"/>
      <c r="I10" s="24"/>
      <c r="J10" s="24"/>
      <c r="K10" s="24"/>
      <c r="L10" s="24"/>
      <c r="M10" s="24"/>
      <c r="N10" s="25"/>
    </row>
    <row r="11" spans="2:16" ht="16.5" thickBot="1" x14ac:dyDescent="0.3">
      <c r="B11" s="10" t="s">
        <v>9</v>
      </c>
      <c r="C11" s="11">
        <v>41977</v>
      </c>
      <c r="D11" s="12"/>
      <c r="E11" s="12"/>
      <c r="F11" s="12"/>
      <c r="G11" s="12"/>
      <c r="H11" s="12"/>
      <c r="I11" s="12"/>
      <c r="J11" s="12"/>
      <c r="K11" s="12"/>
      <c r="L11" s="12"/>
      <c r="M11" s="12"/>
      <c r="N11" s="13"/>
    </row>
    <row r="12" spans="2:16" ht="15.75" x14ac:dyDescent="0.25">
      <c r="B12" s="9"/>
      <c r="C12" s="14"/>
      <c r="D12" s="15"/>
      <c r="E12" s="15"/>
      <c r="F12" s="15"/>
      <c r="G12" s="15"/>
      <c r="H12" s="15"/>
      <c r="I12" s="67"/>
      <c r="J12" s="67"/>
      <c r="K12" s="67"/>
      <c r="L12" s="67"/>
      <c r="M12" s="67"/>
      <c r="N12" s="15"/>
    </row>
    <row r="13" spans="2:16" x14ac:dyDescent="0.25">
      <c r="I13" s="67"/>
      <c r="J13" s="67"/>
      <c r="K13" s="67"/>
      <c r="L13" s="67"/>
      <c r="M13" s="67"/>
      <c r="N13" s="68"/>
    </row>
    <row r="14" spans="2:16" ht="45.75" customHeight="1" x14ac:dyDescent="0.25">
      <c r="B14" s="462" t="s">
        <v>94</v>
      </c>
      <c r="C14" s="462"/>
      <c r="D14" s="125" t="s">
        <v>12</v>
      </c>
      <c r="E14" s="125" t="s">
        <v>13</v>
      </c>
      <c r="F14" s="125" t="s">
        <v>29</v>
      </c>
      <c r="G14" s="53"/>
      <c r="I14" s="26"/>
      <c r="J14" s="26"/>
      <c r="K14" s="26"/>
      <c r="L14" s="26"/>
      <c r="M14" s="26"/>
      <c r="N14" s="68"/>
    </row>
    <row r="15" spans="2:16" x14ac:dyDescent="0.25">
      <c r="B15" s="462"/>
      <c r="C15" s="462"/>
      <c r="D15" s="125">
        <v>4</v>
      </c>
      <c r="E15" s="42">
        <v>626484300</v>
      </c>
      <c r="F15" s="245">
        <v>300</v>
      </c>
      <c r="G15" s="54"/>
      <c r="I15" s="27"/>
      <c r="J15" s="27"/>
      <c r="K15" s="27"/>
      <c r="L15" s="27"/>
      <c r="M15" s="27"/>
      <c r="N15" s="68"/>
    </row>
    <row r="16" spans="2:16" x14ac:dyDescent="0.25">
      <c r="B16" s="462"/>
      <c r="C16" s="462"/>
      <c r="D16" s="125"/>
      <c r="E16" s="42"/>
      <c r="F16" s="42"/>
      <c r="G16" s="54"/>
      <c r="I16" s="27"/>
      <c r="J16" s="27"/>
      <c r="K16" s="27"/>
      <c r="L16" s="27"/>
      <c r="M16" s="27"/>
      <c r="N16" s="68"/>
    </row>
    <row r="17" spans="1:14" x14ac:dyDescent="0.25">
      <c r="B17" s="462"/>
      <c r="C17" s="462"/>
      <c r="D17" s="125"/>
      <c r="E17" s="42"/>
      <c r="F17" s="42"/>
      <c r="G17" s="54"/>
      <c r="I17" s="27"/>
      <c r="J17" s="27"/>
      <c r="K17" s="27"/>
      <c r="L17" s="27"/>
      <c r="M17" s="27"/>
      <c r="N17" s="68"/>
    </row>
    <row r="18" spans="1:14" x14ac:dyDescent="0.25">
      <c r="B18" s="462"/>
      <c r="C18" s="462"/>
      <c r="D18" s="125"/>
      <c r="E18" s="127"/>
      <c r="F18" s="42"/>
      <c r="G18" s="54"/>
      <c r="H18" s="17"/>
      <c r="I18" s="27"/>
      <c r="J18" s="27"/>
      <c r="K18" s="27"/>
      <c r="L18" s="27"/>
      <c r="M18" s="27"/>
      <c r="N18" s="16"/>
    </row>
    <row r="19" spans="1:14" x14ac:dyDescent="0.25">
      <c r="B19" s="462"/>
      <c r="C19" s="462"/>
      <c r="D19" s="125"/>
      <c r="E19" s="127"/>
      <c r="F19" s="42"/>
      <c r="G19" s="54"/>
      <c r="H19" s="17"/>
      <c r="I19" s="29"/>
      <c r="J19" s="29"/>
      <c r="K19" s="29"/>
      <c r="L19" s="29"/>
      <c r="M19" s="29"/>
      <c r="N19" s="16"/>
    </row>
    <row r="20" spans="1:14" x14ac:dyDescent="0.25">
      <c r="B20" s="462"/>
      <c r="C20" s="462"/>
      <c r="D20" s="125"/>
      <c r="E20" s="127"/>
      <c r="F20" s="42"/>
      <c r="G20" s="54"/>
      <c r="H20" s="17"/>
      <c r="I20" s="67"/>
      <c r="J20" s="67"/>
      <c r="K20" s="67"/>
      <c r="L20" s="67"/>
      <c r="M20" s="67"/>
      <c r="N20" s="16"/>
    </row>
    <row r="21" spans="1:14" x14ac:dyDescent="0.25">
      <c r="B21" s="462"/>
      <c r="C21" s="462"/>
      <c r="D21" s="125"/>
      <c r="E21" s="127"/>
      <c r="F21" s="42"/>
      <c r="G21" s="54"/>
      <c r="H21" s="17"/>
      <c r="I21" s="67"/>
      <c r="J21" s="67"/>
      <c r="K21" s="67"/>
      <c r="L21" s="67"/>
      <c r="M21" s="67"/>
      <c r="N21" s="16"/>
    </row>
    <row r="22" spans="1:14" ht="15.75" thickBot="1" x14ac:dyDescent="0.3">
      <c r="B22" s="463" t="s">
        <v>14</v>
      </c>
      <c r="C22" s="464"/>
      <c r="D22" s="125"/>
      <c r="E22" s="42">
        <f>SUM(E15:E21)</f>
        <v>626484300</v>
      </c>
      <c r="F22" s="245">
        <f>SUM(F15:F21)</f>
        <v>300</v>
      </c>
      <c r="G22" s="54"/>
      <c r="H22" s="17"/>
      <c r="I22" s="67"/>
      <c r="J22" s="67"/>
      <c r="K22" s="67"/>
      <c r="L22" s="67"/>
      <c r="M22" s="67"/>
      <c r="N22" s="16"/>
    </row>
    <row r="23" spans="1:14" ht="45.75" thickBot="1" x14ac:dyDescent="0.3">
      <c r="A23" s="31"/>
      <c r="B23" s="36" t="s">
        <v>15</v>
      </c>
      <c r="C23" s="36" t="s">
        <v>95</v>
      </c>
      <c r="E23" s="26"/>
      <c r="F23" s="26"/>
      <c r="G23" s="26"/>
      <c r="H23" s="26"/>
      <c r="I23" s="6"/>
      <c r="J23" s="6"/>
      <c r="K23" s="6"/>
      <c r="L23" s="6"/>
      <c r="M23" s="6"/>
    </row>
    <row r="24" spans="1:14" ht="15.75" thickBot="1" x14ac:dyDescent="0.3">
      <c r="A24" s="32">
        <v>1</v>
      </c>
      <c r="C24" s="34">
        <f>+F22*80%</f>
        <v>240</v>
      </c>
      <c r="D24" s="30"/>
      <c r="E24" s="33">
        <f>E22</f>
        <v>626484300</v>
      </c>
      <c r="F24" s="28"/>
      <c r="G24" s="28"/>
      <c r="H24" s="28"/>
      <c r="I24" s="18"/>
      <c r="J24" s="18"/>
      <c r="K24" s="18"/>
      <c r="L24" s="18"/>
      <c r="M24" s="18"/>
    </row>
    <row r="25" spans="1:14" x14ac:dyDescent="0.25">
      <c r="A25" s="59"/>
      <c r="C25" s="60"/>
      <c r="D25" s="27"/>
      <c r="E25" s="61"/>
      <c r="F25" s="28"/>
      <c r="G25" s="28"/>
      <c r="H25" s="28"/>
      <c r="I25" s="18"/>
      <c r="J25" s="18"/>
      <c r="K25" s="18"/>
      <c r="L25" s="18"/>
      <c r="M25" s="18"/>
    </row>
    <row r="26" spans="1:14" x14ac:dyDescent="0.25">
      <c r="A26" s="59"/>
      <c r="C26" s="60"/>
      <c r="D26" s="27"/>
      <c r="E26" s="61"/>
      <c r="F26" s="28"/>
      <c r="G26" s="28"/>
      <c r="H26" s="28"/>
      <c r="I26" s="18"/>
      <c r="J26" s="18"/>
      <c r="K26" s="18"/>
      <c r="L26" s="18"/>
      <c r="M26" s="18"/>
    </row>
    <row r="27" spans="1:14" x14ac:dyDescent="0.25">
      <c r="A27" s="59"/>
      <c r="B27" s="82" t="s">
        <v>127</v>
      </c>
      <c r="C27" s="64"/>
      <c r="D27" s="64"/>
      <c r="E27" s="64"/>
      <c r="F27" s="64"/>
      <c r="G27" s="64"/>
      <c r="H27" s="64"/>
      <c r="I27" s="67"/>
      <c r="J27" s="67"/>
      <c r="K27" s="67"/>
      <c r="L27" s="67"/>
      <c r="M27" s="67"/>
      <c r="N27" s="68"/>
    </row>
    <row r="28" spans="1:14" x14ac:dyDescent="0.25">
      <c r="A28" s="59"/>
      <c r="B28" s="64"/>
      <c r="C28" s="64"/>
      <c r="D28" s="64"/>
      <c r="E28" s="64"/>
      <c r="F28" s="64"/>
      <c r="G28" s="64"/>
      <c r="H28" s="64"/>
      <c r="I28" s="67"/>
      <c r="J28" s="67"/>
      <c r="K28" s="67"/>
      <c r="L28" s="67"/>
      <c r="M28" s="67"/>
      <c r="N28" s="68"/>
    </row>
    <row r="29" spans="1:14" x14ac:dyDescent="0.25">
      <c r="A29" s="59"/>
      <c r="B29" s="84" t="s">
        <v>32</v>
      </c>
      <c r="C29" s="84" t="s">
        <v>128</v>
      </c>
      <c r="D29" s="84" t="s">
        <v>129</v>
      </c>
      <c r="E29" s="64"/>
      <c r="F29" s="64"/>
      <c r="G29" s="64"/>
      <c r="H29" s="64"/>
      <c r="I29" s="67"/>
      <c r="J29" s="67"/>
      <c r="K29" s="67"/>
      <c r="L29" s="67"/>
      <c r="M29" s="67"/>
      <c r="N29" s="68"/>
    </row>
    <row r="30" spans="1:14" x14ac:dyDescent="0.25">
      <c r="A30" s="59"/>
      <c r="B30" s="81" t="s">
        <v>130</v>
      </c>
      <c r="C30" s="542"/>
      <c r="D30" s="542" t="s">
        <v>294</v>
      </c>
      <c r="E30" s="64"/>
      <c r="F30" s="64"/>
      <c r="G30" s="64"/>
      <c r="H30" s="64"/>
      <c r="I30" s="67"/>
      <c r="J30" s="67"/>
      <c r="K30" s="67"/>
      <c r="L30" s="67"/>
      <c r="M30" s="67"/>
      <c r="N30" s="68"/>
    </row>
    <row r="31" spans="1:14" x14ac:dyDescent="0.25">
      <c r="A31" s="59"/>
      <c r="B31" s="81" t="s">
        <v>131</v>
      </c>
      <c r="C31" s="542"/>
      <c r="D31" s="542" t="s">
        <v>294</v>
      </c>
      <c r="E31" s="64"/>
      <c r="F31" s="64"/>
      <c r="G31" s="64"/>
      <c r="H31" s="64"/>
      <c r="I31" s="67"/>
      <c r="J31" s="67"/>
      <c r="K31" s="67"/>
      <c r="L31" s="67"/>
      <c r="M31" s="67"/>
      <c r="N31" s="68"/>
    </row>
    <row r="32" spans="1:14" x14ac:dyDescent="0.25">
      <c r="A32" s="59"/>
      <c r="B32" s="81" t="s">
        <v>132</v>
      </c>
      <c r="C32" s="542" t="s">
        <v>294</v>
      </c>
      <c r="D32" s="542"/>
      <c r="E32" s="64"/>
      <c r="F32" s="64"/>
      <c r="G32" s="64"/>
      <c r="H32" s="64"/>
      <c r="I32" s="67"/>
      <c r="J32" s="67"/>
      <c r="K32" s="67"/>
      <c r="L32" s="67"/>
      <c r="M32" s="67"/>
      <c r="N32" s="68"/>
    </row>
    <row r="33" spans="1:17" x14ac:dyDescent="0.25">
      <c r="A33" s="59"/>
      <c r="B33" s="81" t="s">
        <v>133</v>
      </c>
      <c r="C33" s="542" t="s">
        <v>294</v>
      </c>
      <c r="D33" s="542"/>
      <c r="E33" s="64"/>
      <c r="F33" s="64"/>
      <c r="G33" s="64"/>
      <c r="H33" s="64"/>
      <c r="I33" s="67"/>
      <c r="J33" s="67"/>
      <c r="K33" s="67"/>
      <c r="L33" s="67"/>
      <c r="M33" s="67"/>
      <c r="N33" s="68"/>
    </row>
    <row r="34" spans="1:17" x14ac:dyDescent="0.25">
      <c r="A34" s="59"/>
      <c r="B34" s="64"/>
      <c r="C34" s="64"/>
      <c r="D34" s="64"/>
      <c r="E34" s="64"/>
      <c r="F34" s="64"/>
      <c r="G34" s="64"/>
      <c r="H34" s="64"/>
      <c r="I34" s="67"/>
      <c r="J34" s="67"/>
      <c r="K34" s="67"/>
      <c r="L34" s="67"/>
      <c r="M34" s="67"/>
      <c r="N34" s="68"/>
    </row>
    <row r="35" spans="1:17" x14ac:dyDescent="0.25">
      <c r="A35" s="59"/>
      <c r="B35" s="64"/>
      <c r="C35" s="64"/>
      <c r="D35" s="64"/>
      <c r="E35" s="64"/>
      <c r="F35" s="64"/>
      <c r="G35" s="64"/>
      <c r="H35" s="64"/>
      <c r="I35" s="67"/>
      <c r="J35" s="67"/>
      <c r="K35" s="67"/>
      <c r="L35" s="67"/>
      <c r="M35" s="67"/>
      <c r="N35" s="68"/>
    </row>
    <row r="36" spans="1:17" x14ac:dyDescent="0.25">
      <c r="A36" s="59"/>
      <c r="B36" s="82" t="s">
        <v>134</v>
      </c>
      <c r="C36" s="64"/>
      <c r="D36" s="64"/>
      <c r="E36" s="64"/>
      <c r="F36" s="64"/>
      <c r="G36" s="64"/>
      <c r="H36" s="64"/>
      <c r="I36" s="67"/>
      <c r="J36" s="67"/>
      <c r="K36" s="67"/>
      <c r="L36" s="67"/>
      <c r="M36" s="67"/>
      <c r="N36" s="68"/>
    </row>
    <row r="37" spans="1:17" x14ac:dyDescent="0.25">
      <c r="A37" s="59"/>
      <c r="B37" s="64"/>
      <c r="C37" s="64"/>
      <c r="D37" s="64"/>
      <c r="E37" s="64"/>
      <c r="F37" s="64"/>
      <c r="G37" s="64"/>
      <c r="H37" s="64"/>
      <c r="I37" s="67"/>
      <c r="J37" s="67"/>
      <c r="K37" s="67"/>
      <c r="L37" s="67"/>
      <c r="M37" s="67"/>
      <c r="N37" s="68"/>
    </row>
    <row r="38" spans="1:17" x14ac:dyDescent="0.25">
      <c r="A38" s="59"/>
      <c r="B38" s="64"/>
      <c r="C38" s="64"/>
      <c r="D38" s="64"/>
      <c r="E38" s="64"/>
      <c r="F38" s="64"/>
      <c r="G38" s="64"/>
      <c r="H38" s="64"/>
      <c r="I38" s="67"/>
      <c r="J38" s="67"/>
      <c r="K38" s="67"/>
      <c r="L38" s="67"/>
      <c r="M38" s="67"/>
      <c r="N38" s="68"/>
    </row>
    <row r="39" spans="1:17" x14ac:dyDescent="0.25">
      <c r="A39" s="59"/>
      <c r="B39" s="84" t="s">
        <v>32</v>
      </c>
      <c r="C39" s="84" t="s">
        <v>56</v>
      </c>
      <c r="D39" s="83" t="s">
        <v>50</v>
      </c>
      <c r="E39" s="83" t="s">
        <v>16</v>
      </c>
      <c r="F39" s="64"/>
      <c r="G39" s="64"/>
      <c r="H39" s="64"/>
      <c r="I39" s="67"/>
      <c r="J39" s="67"/>
      <c r="K39" s="67"/>
      <c r="L39" s="67"/>
      <c r="M39" s="67"/>
      <c r="N39" s="68"/>
    </row>
    <row r="40" spans="1:17" ht="28.5" x14ac:dyDescent="0.25">
      <c r="A40" s="59"/>
      <c r="B40" s="65" t="s">
        <v>135</v>
      </c>
      <c r="C40" s="66">
        <v>40</v>
      </c>
      <c r="D40" s="124">
        <v>0</v>
      </c>
      <c r="E40" s="442">
        <f>+D40+D41</f>
        <v>0</v>
      </c>
      <c r="F40" s="64"/>
      <c r="G40" s="64"/>
      <c r="H40" s="64"/>
      <c r="I40" s="67"/>
      <c r="J40" s="67"/>
      <c r="K40" s="67"/>
      <c r="L40" s="67"/>
      <c r="M40" s="67"/>
      <c r="N40" s="68"/>
    </row>
    <row r="41" spans="1:17" ht="42.75" x14ac:dyDescent="0.25">
      <c r="A41" s="59"/>
      <c r="B41" s="65" t="s">
        <v>136</v>
      </c>
      <c r="C41" s="66">
        <v>60</v>
      </c>
      <c r="D41" s="124">
        <f>+F139</f>
        <v>0</v>
      </c>
      <c r="E41" s="443"/>
      <c r="F41" s="64"/>
      <c r="G41" s="64"/>
      <c r="H41" s="64"/>
      <c r="I41" s="67"/>
      <c r="J41" s="67"/>
      <c r="K41" s="67"/>
      <c r="L41" s="67"/>
      <c r="M41" s="67"/>
      <c r="N41" s="68"/>
    </row>
    <row r="42" spans="1:17" x14ac:dyDescent="0.25">
      <c r="A42" s="59"/>
      <c r="C42" s="60"/>
      <c r="D42" s="27"/>
      <c r="E42" s="61"/>
      <c r="F42" s="28"/>
      <c r="G42" s="28"/>
      <c r="H42" s="28"/>
      <c r="I42" s="18"/>
      <c r="J42" s="18"/>
      <c r="K42" s="18"/>
      <c r="L42" s="18"/>
      <c r="M42" s="18"/>
    </row>
    <row r="43" spans="1:17" x14ac:dyDescent="0.25">
      <c r="A43" s="59"/>
      <c r="C43" s="60"/>
      <c r="D43" s="27"/>
      <c r="E43" s="61"/>
      <c r="F43" s="28"/>
      <c r="G43" s="28"/>
      <c r="H43" s="28"/>
      <c r="I43" s="18"/>
      <c r="J43" s="18"/>
      <c r="K43" s="18"/>
      <c r="L43" s="18"/>
      <c r="M43" s="18"/>
    </row>
    <row r="44" spans="1:17" ht="24" customHeight="1" x14ac:dyDescent="0.25">
      <c r="A44" s="59"/>
      <c r="C44" s="60"/>
      <c r="D44" s="27"/>
      <c r="E44" s="61"/>
      <c r="F44" s="28"/>
      <c r="G44" s="28"/>
      <c r="H44" s="28"/>
      <c r="I44" s="18"/>
      <c r="J44" s="18"/>
      <c r="K44" s="18"/>
      <c r="L44" s="18"/>
      <c r="M44" s="465" t="s">
        <v>34</v>
      </c>
      <c r="N44" s="465"/>
    </row>
    <row r="45" spans="1:17" ht="27.75" customHeight="1" thickBot="1" x14ac:dyDescent="0.3">
      <c r="M45" s="466"/>
      <c r="N45" s="466"/>
    </row>
    <row r="46" spans="1:17" x14ac:dyDescent="0.25">
      <c r="B46" s="82" t="s">
        <v>150</v>
      </c>
      <c r="M46" s="43"/>
      <c r="N46" s="43"/>
    </row>
    <row r="47" spans="1:17" ht="15.75" thickBot="1" x14ac:dyDescent="0.3">
      <c r="M47" s="43"/>
      <c r="N47" s="43"/>
    </row>
    <row r="48" spans="1:17" s="67" customFormat="1" ht="109.5" customHeight="1" x14ac:dyDescent="0.25">
      <c r="B48" s="78" t="s">
        <v>137</v>
      </c>
      <c r="C48" s="78" t="s">
        <v>138</v>
      </c>
      <c r="D48" s="78" t="s">
        <v>139</v>
      </c>
      <c r="E48" s="78" t="s">
        <v>44</v>
      </c>
      <c r="F48" s="78" t="s">
        <v>22</v>
      </c>
      <c r="G48" s="78" t="s">
        <v>96</v>
      </c>
      <c r="H48" s="78" t="s">
        <v>17</v>
      </c>
      <c r="I48" s="78" t="s">
        <v>10</v>
      </c>
      <c r="J48" s="78" t="s">
        <v>30</v>
      </c>
      <c r="K48" s="78" t="s">
        <v>59</v>
      </c>
      <c r="L48" s="78" t="s">
        <v>20</v>
      </c>
      <c r="M48" s="63" t="s">
        <v>26</v>
      </c>
      <c r="N48" s="78" t="s">
        <v>140</v>
      </c>
      <c r="O48" s="78" t="s">
        <v>35</v>
      </c>
      <c r="P48" s="79" t="s">
        <v>11</v>
      </c>
      <c r="Q48" s="79" t="s">
        <v>19</v>
      </c>
    </row>
    <row r="49" spans="1:26" s="73" customFormat="1" ht="71.25" x14ac:dyDescent="0.25">
      <c r="A49" s="35">
        <v>1</v>
      </c>
      <c r="B49" s="248"/>
      <c r="C49" s="248"/>
      <c r="D49" s="248"/>
      <c r="E49" s="257"/>
      <c r="F49" s="258"/>
      <c r="G49" s="259"/>
      <c r="H49" s="260"/>
      <c r="I49" s="261"/>
      <c r="J49" s="261"/>
      <c r="K49" s="252"/>
      <c r="L49" s="261"/>
      <c r="M49" s="262"/>
      <c r="N49" s="257"/>
      <c r="O49" s="263"/>
      <c r="P49" s="263"/>
      <c r="Q49" s="254" t="s">
        <v>252</v>
      </c>
      <c r="R49" s="72"/>
      <c r="S49" s="72"/>
      <c r="T49" s="72"/>
      <c r="U49" s="72"/>
      <c r="V49" s="72"/>
      <c r="W49" s="72"/>
      <c r="X49" s="72"/>
      <c r="Y49" s="72"/>
      <c r="Z49" s="72"/>
    </row>
    <row r="50" spans="1:26" s="73" customFormat="1" x14ac:dyDescent="0.25">
      <c r="A50" s="35">
        <f>+A49+1</f>
        <v>2</v>
      </c>
      <c r="B50" s="248"/>
      <c r="C50" s="248"/>
      <c r="D50" s="248"/>
      <c r="E50" s="257"/>
      <c r="F50" s="258"/>
      <c r="G50" s="259"/>
      <c r="H50" s="260"/>
      <c r="I50" s="261"/>
      <c r="J50" s="261"/>
      <c r="K50" s="252"/>
      <c r="L50" s="261"/>
      <c r="M50" s="262"/>
      <c r="N50" s="257"/>
      <c r="O50" s="263"/>
      <c r="P50" s="263"/>
      <c r="Q50" s="254"/>
      <c r="R50" s="72"/>
      <c r="S50" s="72"/>
      <c r="T50" s="72"/>
      <c r="U50" s="72"/>
      <c r="V50" s="72"/>
      <c r="W50" s="72"/>
      <c r="X50" s="72"/>
      <c r="Y50" s="72"/>
      <c r="Z50" s="72"/>
    </row>
    <row r="51" spans="1:26" s="73" customFormat="1" x14ac:dyDescent="0.25">
      <c r="A51" s="35">
        <f t="shared" ref="A51" si="0">+A50+1</f>
        <v>3</v>
      </c>
      <c r="B51" s="248"/>
      <c r="C51" s="248"/>
      <c r="D51" s="248"/>
      <c r="E51" s="257"/>
      <c r="F51" s="258"/>
      <c r="G51" s="259"/>
      <c r="H51" s="260"/>
      <c r="I51" s="261"/>
      <c r="J51" s="261"/>
      <c r="K51" s="252"/>
      <c r="L51" s="261"/>
      <c r="M51" s="262"/>
      <c r="N51" s="257"/>
      <c r="O51" s="263"/>
      <c r="P51" s="263"/>
      <c r="Q51" s="254"/>
      <c r="R51" s="72"/>
      <c r="S51" s="72"/>
      <c r="T51" s="72"/>
      <c r="U51" s="72"/>
      <c r="V51" s="72"/>
      <c r="W51" s="72"/>
      <c r="X51" s="72"/>
      <c r="Y51" s="72"/>
      <c r="Z51" s="72"/>
    </row>
    <row r="52" spans="1:26" s="73" customFormat="1" x14ac:dyDescent="0.25">
      <c r="A52" s="35"/>
      <c r="B52" s="118" t="s">
        <v>16</v>
      </c>
      <c r="C52" s="75"/>
      <c r="D52" s="74"/>
      <c r="E52" s="128"/>
      <c r="F52" s="70"/>
      <c r="G52" s="70"/>
      <c r="H52" s="70"/>
      <c r="I52" s="71"/>
      <c r="J52" s="71"/>
      <c r="K52" s="130">
        <f>SUM(K49:K51)</f>
        <v>0</v>
      </c>
      <c r="L52" s="76">
        <f>SUM(L49:L51)</f>
        <v>0</v>
      </c>
      <c r="M52" s="110">
        <f>SUM(M49:M51)</f>
        <v>0</v>
      </c>
      <c r="N52" s="132">
        <f>SUM(N49:N51)</f>
        <v>0</v>
      </c>
      <c r="O52" s="19"/>
      <c r="P52" s="19"/>
      <c r="Q52" s="113"/>
    </row>
    <row r="53" spans="1:26" s="20" customFormat="1" x14ac:dyDescent="0.25">
      <c r="E53" s="21"/>
    </row>
    <row r="54" spans="1:26" s="20" customFormat="1" x14ac:dyDescent="0.25">
      <c r="B54" s="467" t="s">
        <v>28</v>
      </c>
      <c r="C54" s="467" t="s">
        <v>27</v>
      </c>
      <c r="D54" s="469" t="s">
        <v>33</v>
      </c>
      <c r="E54" s="469"/>
    </row>
    <row r="55" spans="1:26" s="20" customFormat="1" x14ac:dyDescent="0.25">
      <c r="B55" s="468"/>
      <c r="C55" s="468"/>
      <c r="D55" s="126" t="s">
        <v>23</v>
      </c>
      <c r="E55" s="41" t="s">
        <v>24</v>
      </c>
    </row>
    <row r="56" spans="1:26" s="20" customFormat="1" ht="30.6" customHeight="1" x14ac:dyDescent="0.25">
      <c r="B56" s="39" t="s">
        <v>21</v>
      </c>
      <c r="C56" s="40">
        <f>+K52</f>
        <v>0</v>
      </c>
      <c r="D56" s="38"/>
      <c r="E56" s="38"/>
      <c r="F56" s="22"/>
      <c r="G56" s="22"/>
      <c r="H56" s="22"/>
      <c r="I56" s="22"/>
      <c r="J56" s="22"/>
      <c r="K56" s="22"/>
      <c r="L56" s="22"/>
      <c r="M56" s="22"/>
    </row>
    <row r="57" spans="1:26" s="20" customFormat="1" ht="30" customHeight="1" x14ac:dyDescent="0.25">
      <c r="B57" s="39" t="s">
        <v>25</v>
      </c>
      <c r="C57" s="40">
        <f>+M52</f>
        <v>0</v>
      </c>
      <c r="D57" s="38"/>
      <c r="E57" s="38"/>
    </row>
    <row r="58" spans="1:26" s="20" customFormat="1" x14ac:dyDescent="0.25">
      <c r="B58" s="23"/>
      <c r="C58" s="470"/>
      <c r="D58" s="470"/>
      <c r="E58" s="470"/>
      <c r="F58" s="470"/>
      <c r="G58" s="470"/>
      <c r="H58" s="470"/>
      <c r="I58" s="470"/>
      <c r="J58" s="470"/>
      <c r="K58" s="470"/>
      <c r="L58" s="470"/>
      <c r="M58" s="470"/>
      <c r="N58" s="470"/>
    </row>
    <row r="59" spans="1:26" ht="28.15" customHeight="1" thickBot="1" x14ac:dyDescent="0.3"/>
    <row r="60" spans="1:26" ht="27" thickBot="1" x14ac:dyDescent="0.3">
      <c r="B60" s="471" t="s">
        <v>97</v>
      </c>
      <c r="C60" s="471"/>
      <c r="D60" s="471"/>
      <c r="E60" s="471"/>
      <c r="F60" s="471"/>
      <c r="G60" s="471"/>
      <c r="H60" s="471"/>
      <c r="I60" s="471"/>
      <c r="J60" s="471"/>
      <c r="K60" s="471"/>
      <c r="L60" s="471"/>
      <c r="M60" s="471"/>
      <c r="N60" s="471"/>
    </row>
    <row r="63" spans="1:26" ht="109.5" customHeight="1" x14ac:dyDescent="0.25">
      <c r="B63" s="80" t="s">
        <v>141</v>
      </c>
      <c r="C63" s="45" t="s">
        <v>2</v>
      </c>
      <c r="D63" s="45" t="s">
        <v>99</v>
      </c>
      <c r="E63" s="45" t="s">
        <v>98</v>
      </c>
      <c r="F63" s="45" t="s">
        <v>100</v>
      </c>
      <c r="G63" s="45" t="s">
        <v>101</v>
      </c>
      <c r="H63" s="45" t="s">
        <v>102</v>
      </c>
      <c r="I63" s="45" t="s">
        <v>103</v>
      </c>
      <c r="J63" s="45" t="s">
        <v>104</v>
      </c>
      <c r="K63" s="45" t="s">
        <v>105</v>
      </c>
      <c r="L63" s="45" t="s">
        <v>106</v>
      </c>
      <c r="M63" s="56" t="s">
        <v>107</v>
      </c>
      <c r="N63" s="56" t="s">
        <v>108</v>
      </c>
      <c r="O63" s="450" t="s">
        <v>3</v>
      </c>
      <c r="P63" s="452"/>
      <c r="Q63" s="45" t="s">
        <v>18</v>
      </c>
    </row>
    <row r="64" spans="1:26" x14ac:dyDescent="0.25">
      <c r="B64" s="242" t="s">
        <v>226</v>
      </c>
      <c r="C64" s="1" t="s">
        <v>227</v>
      </c>
      <c r="D64" s="3" t="s">
        <v>228</v>
      </c>
      <c r="E64" s="3">
        <v>300</v>
      </c>
      <c r="F64" s="2" t="s">
        <v>253</v>
      </c>
      <c r="G64" s="2" t="s">
        <v>253</v>
      </c>
      <c r="H64" s="2" t="s">
        <v>253</v>
      </c>
      <c r="I64" s="57" t="s">
        <v>128</v>
      </c>
      <c r="J64" s="2" t="s">
        <v>156</v>
      </c>
      <c r="K64" s="2" t="s">
        <v>156</v>
      </c>
      <c r="L64" s="2" t="s">
        <v>156</v>
      </c>
      <c r="M64" s="2" t="s">
        <v>156</v>
      </c>
      <c r="N64" s="2" t="s">
        <v>156</v>
      </c>
      <c r="O64" s="474"/>
      <c r="P64" s="475"/>
      <c r="Q64" s="81" t="s">
        <v>128</v>
      </c>
    </row>
    <row r="65" spans="2:17" x14ac:dyDescent="0.25">
      <c r="B65" s="1"/>
      <c r="C65" s="1"/>
      <c r="D65" s="3"/>
      <c r="E65" s="3"/>
      <c r="F65" s="2"/>
      <c r="G65" s="2"/>
      <c r="H65" s="2"/>
      <c r="I65" s="57"/>
      <c r="J65" s="57"/>
      <c r="K65" s="81"/>
      <c r="L65" s="81"/>
      <c r="M65" s="81"/>
      <c r="N65" s="81"/>
      <c r="O65" s="474"/>
      <c r="P65" s="475"/>
      <c r="Q65" s="81"/>
    </row>
    <row r="66" spans="2:17" x14ac:dyDescent="0.25">
      <c r="B66" s="1"/>
      <c r="C66" s="1"/>
      <c r="D66" s="3"/>
      <c r="E66" s="3"/>
      <c r="F66" s="2"/>
      <c r="G66" s="2"/>
      <c r="H66" s="2"/>
      <c r="I66" s="57"/>
      <c r="J66" s="57"/>
      <c r="K66" s="81"/>
      <c r="L66" s="81"/>
      <c r="M66" s="81"/>
      <c r="N66" s="81"/>
      <c r="O66" s="474"/>
      <c r="P66" s="475"/>
      <c r="Q66" s="81"/>
    </row>
    <row r="67" spans="2:17" x14ac:dyDescent="0.25">
      <c r="B67" s="1"/>
      <c r="C67" s="1"/>
      <c r="D67" s="3"/>
      <c r="E67" s="3"/>
      <c r="F67" s="2"/>
      <c r="G67" s="2"/>
      <c r="H67" s="2"/>
      <c r="I67" s="57"/>
      <c r="J67" s="57"/>
      <c r="K67" s="81"/>
      <c r="L67" s="81"/>
      <c r="M67" s="81"/>
      <c r="N67" s="81"/>
      <c r="O67" s="474"/>
      <c r="P67" s="475"/>
      <c r="Q67" s="81"/>
    </row>
    <row r="68" spans="2:17" x14ac:dyDescent="0.25">
      <c r="B68" s="1"/>
      <c r="C68" s="1"/>
      <c r="D68" s="3"/>
      <c r="E68" s="3"/>
      <c r="F68" s="2"/>
      <c r="G68" s="2"/>
      <c r="H68" s="2"/>
      <c r="I68" s="57"/>
      <c r="J68" s="57"/>
      <c r="K68" s="81"/>
      <c r="L68" s="81"/>
      <c r="M68" s="81"/>
      <c r="N68" s="81"/>
      <c r="O68" s="474"/>
      <c r="P68" s="475"/>
      <c r="Q68" s="81"/>
    </row>
    <row r="69" spans="2:17" x14ac:dyDescent="0.25">
      <c r="B69" s="1"/>
      <c r="C69" s="1"/>
      <c r="D69" s="3"/>
      <c r="E69" s="3"/>
      <c r="F69" s="2"/>
      <c r="G69" s="2"/>
      <c r="H69" s="2"/>
      <c r="I69" s="57"/>
      <c r="J69" s="57"/>
      <c r="K69" s="81"/>
      <c r="L69" s="81"/>
      <c r="M69" s="81"/>
      <c r="N69" s="81"/>
      <c r="O69" s="474"/>
      <c r="P69" s="475"/>
      <c r="Q69" s="81"/>
    </row>
    <row r="70" spans="2:17" x14ac:dyDescent="0.25">
      <c r="B70" s="81"/>
      <c r="C70" s="81"/>
      <c r="D70" s="81"/>
      <c r="E70" s="81"/>
      <c r="F70" s="81"/>
      <c r="G70" s="81"/>
      <c r="H70" s="81"/>
      <c r="I70" s="81"/>
      <c r="J70" s="81"/>
      <c r="K70" s="81"/>
      <c r="L70" s="81"/>
      <c r="M70" s="81"/>
      <c r="N70" s="81"/>
      <c r="O70" s="474"/>
      <c r="P70" s="475"/>
      <c r="Q70" s="81"/>
    </row>
    <row r="71" spans="2:17" x14ac:dyDescent="0.25">
      <c r="B71" s="5" t="s">
        <v>1</v>
      </c>
    </row>
    <row r="72" spans="2:17" x14ac:dyDescent="0.25">
      <c r="B72" s="5" t="s">
        <v>36</v>
      </c>
    </row>
    <row r="73" spans="2:17" x14ac:dyDescent="0.25">
      <c r="B73" s="5" t="s">
        <v>60</v>
      </c>
    </row>
    <row r="75" spans="2:17" ht="15.75" thickBot="1" x14ac:dyDescent="0.3"/>
    <row r="76" spans="2:17" ht="27" thickBot="1" x14ac:dyDescent="0.3">
      <c r="B76" s="444" t="s">
        <v>37</v>
      </c>
      <c r="C76" s="445"/>
      <c r="D76" s="445"/>
      <c r="E76" s="445"/>
      <c r="F76" s="445"/>
      <c r="G76" s="445"/>
      <c r="H76" s="445"/>
      <c r="I76" s="445"/>
      <c r="J76" s="445"/>
      <c r="K76" s="445"/>
      <c r="L76" s="445"/>
      <c r="M76" s="445"/>
      <c r="N76" s="446"/>
    </row>
    <row r="81" spans="2:17" ht="76.5" customHeight="1" x14ac:dyDescent="0.25">
      <c r="B81" s="80" t="s">
        <v>0</v>
      </c>
      <c r="C81" s="80" t="s">
        <v>38</v>
      </c>
      <c r="D81" s="80" t="s">
        <v>39</v>
      </c>
      <c r="E81" s="80" t="s">
        <v>109</v>
      </c>
      <c r="F81" s="80" t="s">
        <v>111</v>
      </c>
      <c r="G81" s="80" t="s">
        <v>112</v>
      </c>
      <c r="H81" s="80" t="s">
        <v>113</v>
      </c>
      <c r="I81" s="80" t="s">
        <v>110</v>
      </c>
      <c r="J81" s="450" t="s">
        <v>114</v>
      </c>
      <c r="K81" s="451"/>
      <c r="L81" s="452"/>
      <c r="M81" s="80" t="s">
        <v>115</v>
      </c>
      <c r="N81" s="80" t="s">
        <v>40</v>
      </c>
      <c r="O81" s="80" t="s">
        <v>41</v>
      </c>
      <c r="P81" s="450" t="s">
        <v>3</v>
      </c>
      <c r="Q81" s="452"/>
    </row>
    <row r="82" spans="2:17" s="278" customFormat="1" ht="60.75" customHeight="1" x14ac:dyDescent="0.2">
      <c r="B82" s="273" t="s">
        <v>42</v>
      </c>
      <c r="C82" s="273" t="s">
        <v>229</v>
      </c>
      <c r="D82" s="276" t="s">
        <v>230</v>
      </c>
      <c r="E82" s="275">
        <v>1122810810</v>
      </c>
      <c r="F82" s="276" t="s">
        <v>158</v>
      </c>
      <c r="G82" s="276" t="s">
        <v>159</v>
      </c>
      <c r="H82" s="277">
        <v>37347</v>
      </c>
      <c r="I82" s="275" t="s">
        <v>153</v>
      </c>
      <c r="J82" s="276" t="s">
        <v>164</v>
      </c>
      <c r="K82" s="315" t="s">
        <v>360</v>
      </c>
      <c r="L82" s="277" t="s">
        <v>161</v>
      </c>
      <c r="M82" s="275" t="s">
        <v>128</v>
      </c>
      <c r="N82" s="275" t="s">
        <v>128</v>
      </c>
      <c r="O82" s="275" t="s">
        <v>128</v>
      </c>
      <c r="P82" s="397" t="s">
        <v>260</v>
      </c>
      <c r="Q82" s="398"/>
    </row>
    <row r="83" spans="2:17" s="278" customFormat="1" ht="82.5" customHeight="1" x14ac:dyDescent="0.2">
      <c r="B83" s="273" t="s">
        <v>43</v>
      </c>
      <c r="C83" s="318" t="s">
        <v>359</v>
      </c>
      <c r="D83" s="276" t="s">
        <v>232</v>
      </c>
      <c r="E83" s="275">
        <v>26987604</v>
      </c>
      <c r="F83" s="276" t="s">
        <v>160</v>
      </c>
      <c r="G83" s="276" t="s">
        <v>209</v>
      </c>
      <c r="H83" s="277">
        <v>39073</v>
      </c>
      <c r="I83" s="283" t="s">
        <v>128</v>
      </c>
      <c r="J83" s="276" t="s">
        <v>363</v>
      </c>
      <c r="K83" s="282" t="s">
        <v>364</v>
      </c>
      <c r="L83" s="282" t="s">
        <v>233</v>
      </c>
      <c r="M83" s="275" t="s">
        <v>128</v>
      </c>
      <c r="N83" s="275" t="s">
        <v>128</v>
      </c>
      <c r="O83" s="275" t="s">
        <v>128</v>
      </c>
      <c r="P83" s="397"/>
      <c r="Q83" s="398"/>
    </row>
    <row r="84" spans="2:17" s="278" customFormat="1" ht="128.25" customHeight="1" x14ac:dyDescent="0.2">
      <c r="B84" s="273" t="s">
        <v>43</v>
      </c>
      <c r="C84" s="318" t="s">
        <v>359</v>
      </c>
      <c r="D84" s="318" t="s">
        <v>231</v>
      </c>
      <c r="E84" s="318">
        <v>56098372</v>
      </c>
      <c r="F84" s="318" t="s">
        <v>158</v>
      </c>
      <c r="G84" s="318" t="s">
        <v>159</v>
      </c>
      <c r="H84" s="323">
        <v>41523</v>
      </c>
      <c r="I84" s="324" t="s">
        <v>153</v>
      </c>
      <c r="J84" s="318" t="s">
        <v>362</v>
      </c>
      <c r="K84" s="316" t="s">
        <v>361</v>
      </c>
      <c r="L84" s="315" t="s">
        <v>158</v>
      </c>
      <c r="M84" s="318" t="s">
        <v>128</v>
      </c>
      <c r="N84" s="318" t="s">
        <v>128</v>
      </c>
      <c r="O84" s="318" t="s">
        <v>128</v>
      </c>
      <c r="P84" s="476"/>
      <c r="Q84" s="477"/>
    </row>
    <row r="85" spans="2:17" ht="15.75" thickBot="1" x14ac:dyDescent="0.3"/>
    <row r="86" spans="2:17" ht="27" thickBot="1" x14ac:dyDescent="0.3">
      <c r="B86" s="444" t="s">
        <v>45</v>
      </c>
      <c r="C86" s="445"/>
      <c r="D86" s="445"/>
      <c r="E86" s="445"/>
      <c r="F86" s="445"/>
      <c r="G86" s="445"/>
      <c r="H86" s="445"/>
      <c r="I86" s="445"/>
      <c r="J86" s="445"/>
      <c r="K86" s="445"/>
      <c r="L86" s="445"/>
      <c r="M86" s="445"/>
      <c r="N86" s="446"/>
    </row>
    <row r="89" spans="2:17" ht="46.15" customHeight="1" x14ac:dyDescent="0.25">
      <c r="B89" s="45" t="s">
        <v>32</v>
      </c>
      <c r="C89" s="45" t="s">
        <v>46</v>
      </c>
      <c r="D89" s="450" t="s">
        <v>3</v>
      </c>
      <c r="E89" s="452"/>
    </row>
    <row r="90" spans="2:17" ht="46.9" customHeight="1" x14ac:dyDescent="0.25">
      <c r="B90" s="46" t="s">
        <v>116</v>
      </c>
      <c r="C90" s="81" t="s">
        <v>128</v>
      </c>
      <c r="D90" s="455"/>
      <c r="E90" s="455"/>
    </row>
    <row r="93" spans="2:17" ht="26.25" x14ac:dyDescent="0.25">
      <c r="B93" s="456" t="s">
        <v>62</v>
      </c>
      <c r="C93" s="457"/>
      <c r="D93" s="457"/>
      <c r="E93" s="457"/>
      <c r="F93" s="457"/>
      <c r="G93" s="457"/>
      <c r="H93" s="457"/>
      <c r="I93" s="457"/>
      <c r="J93" s="457"/>
      <c r="K93" s="457"/>
      <c r="L93" s="457"/>
      <c r="M93" s="457"/>
      <c r="N93" s="457"/>
      <c r="O93" s="457"/>
      <c r="P93" s="457"/>
    </row>
    <row r="95" spans="2:17" ht="15.75" thickBot="1" x14ac:dyDescent="0.3"/>
    <row r="96" spans="2:17" ht="27" thickBot="1" x14ac:dyDescent="0.3">
      <c r="B96" s="444" t="s">
        <v>52</v>
      </c>
      <c r="C96" s="445"/>
      <c r="D96" s="445"/>
      <c r="E96" s="445"/>
      <c r="F96" s="445"/>
      <c r="G96" s="445"/>
      <c r="H96" s="445"/>
      <c r="I96" s="445"/>
      <c r="J96" s="445"/>
      <c r="K96" s="445"/>
      <c r="L96" s="445"/>
      <c r="M96" s="445"/>
      <c r="N96" s="446"/>
    </row>
    <row r="98" spans="1:26" ht="15.75" thickBot="1" x14ac:dyDescent="0.3">
      <c r="M98" s="43"/>
      <c r="N98" s="43"/>
    </row>
    <row r="99" spans="1:26" s="67" customFormat="1" ht="109.5" customHeight="1" x14ac:dyDescent="0.25">
      <c r="B99" s="78" t="s">
        <v>137</v>
      </c>
      <c r="C99" s="78" t="s">
        <v>138</v>
      </c>
      <c r="D99" s="78" t="s">
        <v>139</v>
      </c>
      <c r="E99" s="78" t="s">
        <v>44</v>
      </c>
      <c r="F99" s="78" t="s">
        <v>22</v>
      </c>
      <c r="G99" s="78" t="s">
        <v>96</v>
      </c>
      <c r="H99" s="78" t="s">
        <v>17</v>
      </c>
      <c r="I99" s="78" t="s">
        <v>10</v>
      </c>
      <c r="J99" s="78" t="s">
        <v>30</v>
      </c>
      <c r="K99" s="78" t="s">
        <v>59</v>
      </c>
      <c r="L99" s="78" t="s">
        <v>20</v>
      </c>
      <c r="M99" s="63" t="s">
        <v>26</v>
      </c>
      <c r="N99" s="78" t="s">
        <v>140</v>
      </c>
      <c r="O99" s="78" t="s">
        <v>35</v>
      </c>
      <c r="P99" s="79" t="s">
        <v>11</v>
      </c>
      <c r="Q99" s="79" t="s">
        <v>19</v>
      </c>
    </row>
    <row r="100" spans="1:26" s="73" customFormat="1" ht="45" x14ac:dyDescent="0.25">
      <c r="A100" s="35">
        <v>1</v>
      </c>
      <c r="B100" s="74"/>
      <c r="C100" s="75"/>
      <c r="D100" s="74"/>
      <c r="E100" s="69"/>
      <c r="F100" s="70"/>
      <c r="G100" s="111"/>
      <c r="H100" s="77"/>
      <c r="I100" s="71"/>
      <c r="J100" s="71"/>
      <c r="K100" s="71"/>
      <c r="L100" s="71"/>
      <c r="M100" s="62"/>
      <c r="N100" s="62">
        <f>+M100*G100</f>
        <v>0</v>
      </c>
      <c r="O100" s="19"/>
      <c r="P100" s="19"/>
      <c r="Q100" s="112" t="s">
        <v>241</v>
      </c>
      <c r="R100" s="72"/>
      <c r="S100" s="72"/>
      <c r="T100" s="72"/>
      <c r="U100" s="72"/>
      <c r="V100" s="72"/>
      <c r="W100" s="72"/>
      <c r="X100" s="72"/>
      <c r="Y100" s="72"/>
      <c r="Z100" s="72"/>
    </row>
    <row r="101" spans="1:26" s="73" customFormat="1" x14ac:dyDescent="0.25">
      <c r="A101" s="35">
        <f>+A100+1</f>
        <v>2</v>
      </c>
      <c r="B101" s="74"/>
      <c r="C101" s="75"/>
      <c r="D101" s="74"/>
      <c r="E101" s="69"/>
      <c r="F101" s="70"/>
      <c r="G101" s="70"/>
      <c r="H101" s="70"/>
      <c r="I101" s="71"/>
      <c r="J101" s="71"/>
      <c r="K101" s="71"/>
      <c r="L101" s="71"/>
      <c r="M101" s="62"/>
      <c r="N101" s="62"/>
      <c r="O101" s="19"/>
      <c r="P101" s="19"/>
      <c r="Q101" s="112"/>
      <c r="R101" s="72"/>
      <c r="S101" s="72"/>
      <c r="T101" s="72"/>
      <c r="U101" s="72"/>
      <c r="V101" s="72"/>
      <c r="W101" s="72"/>
      <c r="X101" s="72"/>
      <c r="Y101" s="72"/>
      <c r="Z101" s="72"/>
    </row>
    <row r="102" spans="1:26" s="73" customFormat="1" x14ac:dyDescent="0.25">
      <c r="A102" s="35">
        <f t="shared" ref="A102:A107" si="1">+A101+1</f>
        <v>3</v>
      </c>
      <c r="B102" s="74"/>
      <c r="C102" s="75"/>
      <c r="D102" s="74"/>
      <c r="E102" s="69"/>
      <c r="F102" s="70"/>
      <c r="G102" s="70"/>
      <c r="H102" s="70"/>
      <c r="I102" s="71"/>
      <c r="J102" s="71"/>
      <c r="K102" s="71"/>
      <c r="L102" s="71"/>
      <c r="M102" s="62"/>
      <c r="N102" s="62"/>
      <c r="O102" s="19"/>
      <c r="P102" s="19"/>
      <c r="Q102" s="112"/>
      <c r="R102" s="72"/>
      <c r="S102" s="72"/>
      <c r="T102" s="72"/>
      <c r="U102" s="72"/>
      <c r="V102" s="72"/>
      <c r="W102" s="72"/>
      <c r="X102" s="72"/>
      <c r="Y102" s="72"/>
      <c r="Z102" s="72"/>
    </row>
    <row r="103" spans="1:26" s="73" customFormat="1" x14ac:dyDescent="0.25">
      <c r="A103" s="35">
        <f t="shared" si="1"/>
        <v>4</v>
      </c>
      <c r="B103" s="74"/>
      <c r="C103" s="75"/>
      <c r="D103" s="74"/>
      <c r="E103" s="69"/>
      <c r="F103" s="70"/>
      <c r="G103" s="70"/>
      <c r="H103" s="70"/>
      <c r="I103" s="71"/>
      <c r="J103" s="71"/>
      <c r="K103" s="71"/>
      <c r="L103" s="71"/>
      <c r="M103" s="62"/>
      <c r="N103" s="62"/>
      <c r="O103" s="19"/>
      <c r="P103" s="19"/>
      <c r="Q103" s="112"/>
      <c r="R103" s="72"/>
      <c r="S103" s="72"/>
      <c r="T103" s="72"/>
      <c r="U103" s="72"/>
      <c r="V103" s="72"/>
      <c r="W103" s="72"/>
      <c r="X103" s="72"/>
      <c r="Y103" s="72"/>
      <c r="Z103" s="72"/>
    </row>
    <row r="104" spans="1:26" s="73" customFormat="1" x14ac:dyDescent="0.25">
      <c r="A104" s="35">
        <f t="shared" si="1"/>
        <v>5</v>
      </c>
      <c r="B104" s="74"/>
      <c r="C104" s="75"/>
      <c r="D104" s="74"/>
      <c r="E104" s="69"/>
      <c r="F104" s="70"/>
      <c r="G104" s="70"/>
      <c r="H104" s="70"/>
      <c r="I104" s="71"/>
      <c r="J104" s="71"/>
      <c r="K104" s="71"/>
      <c r="L104" s="71"/>
      <c r="M104" s="62"/>
      <c r="N104" s="62"/>
      <c r="O104" s="19"/>
      <c r="P104" s="19"/>
      <c r="Q104" s="112"/>
      <c r="R104" s="72"/>
      <c r="S104" s="72"/>
      <c r="T104" s="72"/>
      <c r="U104" s="72"/>
      <c r="V104" s="72"/>
      <c r="W104" s="72"/>
      <c r="X104" s="72"/>
      <c r="Y104" s="72"/>
      <c r="Z104" s="72"/>
    </row>
    <row r="105" spans="1:26" s="73" customFormat="1" x14ac:dyDescent="0.25">
      <c r="A105" s="35">
        <f t="shared" si="1"/>
        <v>6</v>
      </c>
      <c r="B105" s="74"/>
      <c r="C105" s="75"/>
      <c r="D105" s="74"/>
      <c r="E105" s="69"/>
      <c r="F105" s="70"/>
      <c r="G105" s="70"/>
      <c r="H105" s="70"/>
      <c r="I105" s="71"/>
      <c r="J105" s="71"/>
      <c r="K105" s="71"/>
      <c r="L105" s="71"/>
      <c r="M105" s="62"/>
      <c r="N105" s="62"/>
      <c r="O105" s="19"/>
      <c r="P105" s="19"/>
      <c r="Q105" s="112"/>
      <c r="R105" s="72"/>
      <c r="S105" s="72"/>
      <c r="T105" s="72"/>
      <c r="U105" s="72"/>
      <c r="V105" s="72"/>
      <c r="W105" s="72"/>
      <c r="X105" s="72"/>
      <c r="Y105" s="72"/>
      <c r="Z105" s="72"/>
    </row>
    <row r="106" spans="1:26" s="73" customFormat="1" x14ac:dyDescent="0.25">
      <c r="A106" s="35">
        <f t="shared" si="1"/>
        <v>7</v>
      </c>
      <c r="B106" s="74"/>
      <c r="C106" s="75"/>
      <c r="D106" s="74"/>
      <c r="E106" s="69"/>
      <c r="F106" s="70"/>
      <c r="G106" s="70"/>
      <c r="H106" s="70"/>
      <c r="I106" s="71"/>
      <c r="J106" s="71"/>
      <c r="K106" s="71"/>
      <c r="L106" s="71"/>
      <c r="M106" s="62"/>
      <c r="N106" s="62"/>
      <c r="O106" s="19"/>
      <c r="P106" s="19"/>
      <c r="Q106" s="112"/>
      <c r="R106" s="72"/>
      <c r="S106" s="72"/>
      <c r="T106" s="72"/>
      <c r="U106" s="72"/>
      <c r="V106" s="72"/>
      <c r="W106" s="72"/>
      <c r="X106" s="72"/>
      <c r="Y106" s="72"/>
      <c r="Z106" s="72"/>
    </row>
    <row r="107" spans="1:26" s="73" customFormat="1" x14ac:dyDescent="0.25">
      <c r="A107" s="35">
        <f t="shared" si="1"/>
        <v>8</v>
      </c>
      <c r="B107" s="74"/>
      <c r="C107" s="75"/>
      <c r="D107" s="74"/>
      <c r="E107" s="69"/>
      <c r="F107" s="70"/>
      <c r="G107" s="70"/>
      <c r="H107" s="70"/>
      <c r="I107" s="71"/>
      <c r="J107" s="71"/>
      <c r="K107" s="71"/>
      <c r="L107" s="71"/>
      <c r="M107" s="62"/>
      <c r="N107" s="62"/>
      <c r="O107" s="19"/>
      <c r="P107" s="19"/>
      <c r="Q107" s="112"/>
      <c r="R107" s="72"/>
      <c r="S107" s="72"/>
      <c r="T107" s="72"/>
      <c r="U107" s="72"/>
      <c r="V107" s="72"/>
      <c r="W107" s="72"/>
      <c r="X107" s="72"/>
      <c r="Y107" s="72"/>
      <c r="Z107" s="72"/>
    </row>
    <row r="108" spans="1:26" s="73" customFormat="1" x14ac:dyDescent="0.25">
      <c r="A108" s="35"/>
      <c r="B108" s="118" t="s">
        <v>16</v>
      </c>
      <c r="C108" s="75"/>
      <c r="D108" s="74"/>
      <c r="E108" s="69"/>
      <c r="F108" s="70"/>
      <c r="G108" s="70"/>
      <c r="H108" s="70"/>
      <c r="I108" s="71"/>
      <c r="J108" s="71"/>
      <c r="K108" s="76">
        <f t="shared" ref="K108:N108" si="2">SUM(K100:K107)</f>
        <v>0</v>
      </c>
      <c r="L108" s="76">
        <f t="shared" si="2"/>
        <v>0</v>
      </c>
      <c r="M108" s="110">
        <f t="shared" si="2"/>
        <v>0</v>
      </c>
      <c r="N108" s="76">
        <f t="shared" si="2"/>
        <v>0</v>
      </c>
      <c r="O108" s="19"/>
      <c r="P108" s="19"/>
      <c r="Q108" s="113"/>
    </row>
    <row r="109" spans="1:26" x14ac:dyDescent="0.25">
      <c r="B109" s="20"/>
      <c r="C109" s="20"/>
      <c r="D109" s="20"/>
      <c r="E109" s="21"/>
      <c r="F109" s="20"/>
      <c r="G109" s="20"/>
      <c r="H109" s="20"/>
      <c r="I109" s="20"/>
      <c r="J109" s="20"/>
      <c r="K109" s="20"/>
      <c r="L109" s="20"/>
      <c r="M109" s="20"/>
      <c r="N109" s="20"/>
      <c r="O109" s="20"/>
      <c r="P109" s="20"/>
    </row>
    <row r="110" spans="1:26" ht="18.75" x14ac:dyDescent="0.25">
      <c r="B110" s="39" t="s">
        <v>31</v>
      </c>
      <c r="C110" s="49">
        <f>+K108</f>
        <v>0</v>
      </c>
      <c r="H110" s="22"/>
      <c r="I110" s="22"/>
      <c r="J110" s="22"/>
      <c r="K110" s="22"/>
      <c r="L110" s="22"/>
      <c r="M110" s="22"/>
      <c r="N110" s="20"/>
      <c r="O110" s="20"/>
      <c r="P110" s="20"/>
    </row>
    <row r="112" spans="1:26" ht="15.75" thickBot="1" x14ac:dyDescent="0.3"/>
    <row r="113" spans="2:17" ht="37.15" customHeight="1" thickBot="1" x14ac:dyDescent="0.3">
      <c r="B113" s="51" t="s">
        <v>48</v>
      </c>
      <c r="C113" s="52" t="s">
        <v>49</v>
      </c>
      <c r="D113" s="51" t="s">
        <v>50</v>
      </c>
      <c r="E113" s="52" t="s">
        <v>53</v>
      </c>
    </row>
    <row r="114" spans="2:17" ht="41.45" customHeight="1" x14ac:dyDescent="0.25">
      <c r="B114" s="44" t="s">
        <v>117</v>
      </c>
      <c r="C114" s="47">
        <v>20</v>
      </c>
      <c r="D114" s="47"/>
      <c r="E114" s="447">
        <f>+D114+D115+D116</f>
        <v>0</v>
      </c>
    </row>
    <row r="115" spans="2:17" x14ac:dyDescent="0.25">
      <c r="B115" s="44" t="s">
        <v>118</v>
      </c>
      <c r="C115" s="37">
        <v>30</v>
      </c>
      <c r="D115" s="124"/>
      <c r="E115" s="448"/>
    </row>
    <row r="116" spans="2:17" ht="15.75" thickBot="1" x14ac:dyDescent="0.3">
      <c r="B116" s="44" t="s">
        <v>119</v>
      </c>
      <c r="C116" s="48">
        <v>40</v>
      </c>
      <c r="D116" s="48"/>
      <c r="E116" s="449"/>
    </row>
    <row r="118" spans="2:17" ht="15.75" thickBot="1" x14ac:dyDescent="0.3"/>
    <row r="119" spans="2:17" ht="27" thickBot="1" x14ac:dyDescent="0.3">
      <c r="B119" s="444" t="s">
        <v>151</v>
      </c>
      <c r="C119" s="445"/>
      <c r="D119" s="445"/>
      <c r="E119" s="445"/>
      <c r="F119" s="445"/>
      <c r="G119" s="445"/>
      <c r="H119" s="445"/>
      <c r="I119" s="445"/>
      <c r="J119" s="445"/>
      <c r="K119" s="445"/>
      <c r="L119" s="445"/>
      <c r="M119" s="445"/>
      <c r="N119" s="446"/>
    </row>
    <row r="121" spans="2:17" ht="76.5" customHeight="1" x14ac:dyDescent="0.25">
      <c r="B121" s="80" t="s">
        <v>0</v>
      </c>
      <c r="C121" s="80" t="s">
        <v>38</v>
      </c>
      <c r="D121" s="80" t="s">
        <v>39</v>
      </c>
      <c r="E121" s="80" t="s">
        <v>109</v>
      </c>
      <c r="F121" s="80" t="s">
        <v>111</v>
      </c>
      <c r="G121" s="80" t="s">
        <v>112</v>
      </c>
      <c r="H121" s="80" t="s">
        <v>113</v>
      </c>
      <c r="I121" s="80" t="s">
        <v>110</v>
      </c>
      <c r="J121" s="450" t="s">
        <v>114</v>
      </c>
      <c r="K121" s="451"/>
      <c r="L121" s="452"/>
      <c r="M121" s="80" t="s">
        <v>115</v>
      </c>
      <c r="N121" s="80" t="s">
        <v>40</v>
      </c>
      <c r="O121" s="80" t="s">
        <v>41</v>
      </c>
      <c r="P121" s="450" t="s">
        <v>3</v>
      </c>
      <c r="Q121" s="452"/>
    </row>
    <row r="122" spans="2:17" ht="60.75" customHeight="1" x14ac:dyDescent="0.25">
      <c r="B122" s="123" t="s">
        <v>123</v>
      </c>
      <c r="C122" s="123" t="s">
        <v>229</v>
      </c>
      <c r="D122" s="1" t="s">
        <v>234</v>
      </c>
      <c r="E122" s="1">
        <v>17955237</v>
      </c>
      <c r="F122" s="242" t="s">
        <v>235</v>
      </c>
      <c r="G122" s="123" t="s">
        <v>209</v>
      </c>
      <c r="H122" s="137">
        <v>38331</v>
      </c>
      <c r="I122" s="3" t="s">
        <v>153</v>
      </c>
      <c r="J122" s="123" t="s">
        <v>236</v>
      </c>
      <c r="K122" s="58" t="s">
        <v>237</v>
      </c>
      <c r="L122" s="58" t="s">
        <v>238</v>
      </c>
      <c r="M122" s="81" t="s">
        <v>128</v>
      </c>
      <c r="N122" s="81" t="s">
        <v>129</v>
      </c>
      <c r="O122" s="81" t="s">
        <v>129</v>
      </c>
      <c r="P122" s="478" t="s">
        <v>239</v>
      </c>
      <c r="Q122" s="478"/>
    </row>
    <row r="123" spans="2:17" ht="60.75" customHeight="1" x14ac:dyDescent="0.25">
      <c r="B123" s="123" t="s">
        <v>124</v>
      </c>
      <c r="C123" s="123" t="s">
        <v>229</v>
      </c>
      <c r="D123" s="123">
        <v>0</v>
      </c>
      <c r="E123" s="1">
        <v>0</v>
      </c>
      <c r="F123" s="1">
        <v>0</v>
      </c>
      <c r="G123" s="123">
        <v>0</v>
      </c>
      <c r="H123" s="284">
        <v>0</v>
      </c>
      <c r="I123" s="3">
        <v>0</v>
      </c>
      <c r="J123" s="123">
        <v>0</v>
      </c>
      <c r="K123" s="271">
        <v>0</v>
      </c>
      <c r="L123" s="272">
        <v>0</v>
      </c>
      <c r="M123" s="81">
        <v>0</v>
      </c>
      <c r="N123" s="81">
        <v>0</v>
      </c>
      <c r="O123" s="81">
        <v>0</v>
      </c>
      <c r="P123" s="453">
        <v>0</v>
      </c>
      <c r="Q123" s="454"/>
    </row>
    <row r="124" spans="2:17" ht="33.6" customHeight="1" x14ac:dyDescent="0.25">
      <c r="B124" s="123" t="s">
        <v>125</v>
      </c>
      <c r="C124" s="123" t="s">
        <v>229</v>
      </c>
      <c r="D124" s="1">
        <v>0</v>
      </c>
      <c r="E124" s="1">
        <v>0</v>
      </c>
      <c r="F124" s="123">
        <v>0</v>
      </c>
      <c r="G124" s="123">
        <v>0</v>
      </c>
      <c r="H124" s="284">
        <v>0</v>
      </c>
      <c r="I124" s="285">
        <v>0</v>
      </c>
      <c r="J124" s="123">
        <v>0</v>
      </c>
      <c r="K124" s="271">
        <v>0</v>
      </c>
      <c r="L124" s="58">
        <v>0</v>
      </c>
      <c r="M124" s="81">
        <v>0</v>
      </c>
      <c r="N124" s="81">
        <v>0</v>
      </c>
      <c r="O124" s="81">
        <v>0</v>
      </c>
      <c r="P124" s="455">
        <v>0</v>
      </c>
      <c r="Q124" s="455"/>
    </row>
    <row r="127" spans="2:17" ht="15.75" thickBot="1" x14ac:dyDescent="0.3"/>
    <row r="128" spans="2:17" ht="54" customHeight="1" x14ac:dyDescent="0.25">
      <c r="B128" s="83" t="s">
        <v>32</v>
      </c>
      <c r="C128" s="83" t="s">
        <v>48</v>
      </c>
      <c r="D128" s="80" t="s">
        <v>49</v>
      </c>
      <c r="E128" s="83" t="s">
        <v>50</v>
      </c>
      <c r="F128" s="52" t="s">
        <v>54</v>
      </c>
      <c r="G128" s="117"/>
    </row>
    <row r="129" spans="2:7" ht="120.75" customHeight="1" x14ac:dyDescent="0.2">
      <c r="B129" s="438" t="s">
        <v>51</v>
      </c>
      <c r="C129" s="4" t="s">
        <v>120</v>
      </c>
      <c r="D129" s="124">
        <v>25</v>
      </c>
      <c r="E129" s="124">
        <v>0</v>
      </c>
      <c r="F129" s="439">
        <f>+E129+E130+E131</f>
        <v>0</v>
      </c>
      <c r="G129" s="55"/>
    </row>
    <row r="130" spans="2:7" ht="76.150000000000006" customHeight="1" x14ac:dyDescent="0.2">
      <c r="B130" s="438"/>
      <c r="C130" s="4" t="s">
        <v>121</v>
      </c>
      <c r="D130" s="50">
        <v>25</v>
      </c>
      <c r="E130" s="124">
        <v>0</v>
      </c>
      <c r="F130" s="440"/>
      <c r="G130" s="55"/>
    </row>
    <row r="131" spans="2:7" ht="69" customHeight="1" x14ac:dyDescent="0.2">
      <c r="B131" s="438"/>
      <c r="C131" s="4" t="s">
        <v>122</v>
      </c>
      <c r="D131" s="124">
        <v>10</v>
      </c>
      <c r="E131" s="124">
        <v>0</v>
      </c>
      <c r="F131" s="441"/>
      <c r="G131" s="55"/>
    </row>
    <row r="132" spans="2:7" x14ac:dyDescent="0.25">
      <c r="C132" s="64"/>
    </row>
    <row r="135" spans="2:7" x14ac:dyDescent="0.25">
      <c r="B135" s="82" t="s">
        <v>55</v>
      </c>
    </row>
    <row r="138" spans="2:7" x14ac:dyDescent="0.25">
      <c r="B138" s="84" t="s">
        <v>32</v>
      </c>
      <c r="C138" s="84" t="s">
        <v>56</v>
      </c>
      <c r="D138" s="83" t="s">
        <v>50</v>
      </c>
      <c r="E138" s="83" t="s">
        <v>16</v>
      </c>
    </row>
    <row r="139" spans="2:7" ht="28.5" x14ac:dyDescent="0.25">
      <c r="B139" s="65" t="s">
        <v>57</v>
      </c>
      <c r="C139" s="66">
        <v>40</v>
      </c>
      <c r="D139" s="124">
        <f>+E114</f>
        <v>0</v>
      </c>
      <c r="E139" s="442">
        <f>+D139+D140</f>
        <v>0</v>
      </c>
    </row>
    <row r="140" spans="2:7" ht="42.75" x14ac:dyDescent="0.25">
      <c r="B140" s="65" t="s">
        <v>58</v>
      </c>
      <c r="C140" s="66">
        <v>60</v>
      </c>
      <c r="D140" s="124">
        <f>+F129</f>
        <v>0</v>
      </c>
      <c r="E140" s="443"/>
    </row>
  </sheetData>
  <mergeCells count="45">
    <mergeCell ref="E139:E140"/>
    <mergeCell ref="B119:N119"/>
    <mergeCell ref="J121:L121"/>
    <mergeCell ref="P121:Q121"/>
    <mergeCell ref="P122:Q122"/>
    <mergeCell ref="P124:Q124"/>
    <mergeCell ref="B129:B131"/>
    <mergeCell ref="F129:F131"/>
    <mergeCell ref="P123:Q123"/>
    <mergeCell ref="E114:E116"/>
    <mergeCell ref="O67:P67"/>
    <mergeCell ref="O68:P68"/>
    <mergeCell ref="O69:P69"/>
    <mergeCell ref="O70:P70"/>
    <mergeCell ref="B76:N76"/>
    <mergeCell ref="J81:L81"/>
    <mergeCell ref="P81:Q81"/>
    <mergeCell ref="B86:N86"/>
    <mergeCell ref="D89:E89"/>
    <mergeCell ref="D90:E90"/>
    <mergeCell ref="B93:P93"/>
    <mergeCell ref="B96:N96"/>
    <mergeCell ref="P82:Q82"/>
    <mergeCell ref="P84:Q84"/>
    <mergeCell ref="P83:Q83"/>
    <mergeCell ref="O66:P66"/>
    <mergeCell ref="C10:E10"/>
    <mergeCell ref="B14:C21"/>
    <mergeCell ref="B22:C22"/>
    <mergeCell ref="E40:E41"/>
    <mergeCell ref="M44:N45"/>
    <mergeCell ref="B54:B55"/>
    <mergeCell ref="C54:C55"/>
    <mergeCell ref="D54:E54"/>
    <mergeCell ref="C58:N58"/>
    <mergeCell ref="B60:N60"/>
    <mergeCell ref="O63:P63"/>
    <mergeCell ref="O64:P64"/>
    <mergeCell ref="O65:P65"/>
    <mergeCell ref="C9:N9"/>
    <mergeCell ref="B2:P2"/>
    <mergeCell ref="B4:P4"/>
    <mergeCell ref="C6:N6"/>
    <mergeCell ref="C7:N7"/>
    <mergeCell ref="C8:N8"/>
  </mergeCells>
  <dataValidations count="2">
    <dataValidation type="list" allowBlank="1" showInputMessage="1" showErrorMessage="1" sqref="WVE983056 A65552 IS65552 SO65552 ACK65552 AMG65552 AWC65552 BFY65552 BPU65552 BZQ65552 CJM65552 CTI65552 DDE65552 DNA65552 DWW65552 EGS65552 EQO65552 FAK65552 FKG65552 FUC65552 GDY65552 GNU65552 GXQ65552 HHM65552 HRI65552 IBE65552 ILA65552 IUW65552 JES65552 JOO65552 JYK65552 KIG65552 KSC65552 LBY65552 LLU65552 LVQ65552 MFM65552 MPI65552 MZE65552 NJA65552 NSW65552 OCS65552 OMO65552 OWK65552 PGG65552 PQC65552 PZY65552 QJU65552 QTQ65552 RDM65552 RNI65552 RXE65552 SHA65552 SQW65552 TAS65552 TKO65552 TUK65552 UEG65552 UOC65552 UXY65552 VHU65552 VRQ65552 WBM65552 WLI65552 WVE65552 A131088 IS131088 SO131088 ACK131088 AMG131088 AWC131088 BFY131088 BPU131088 BZQ131088 CJM131088 CTI131088 DDE131088 DNA131088 DWW131088 EGS131088 EQO131088 FAK131088 FKG131088 FUC131088 GDY131088 GNU131088 GXQ131088 HHM131088 HRI131088 IBE131088 ILA131088 IUW131088 JES131088 JOO131088 JYK131088 KIG131088 KSC131088 LBY131088 LLU131088 LVQ131088 MFM131088 MPI131088 MZE131088 NJA131088 NSW131088 OCS131088 OMO131088 OWK131088 PGG131088 PQC131088 PZY131088 QJU131088 QTQ131088 RDM131088 RNI131088 RXE131088 SHA131088 SQW131088 TAS131088 TKO131088 TUK131088 UEG131088 UOC131088 UXY131088 VHU131088 VRQ131088 WBM131088 WLI131088 WVE131088 A196624 IS196624 SO196624 ACK196624 AMG196624 AWC196624 BFY196624 BPU196624 BZQ196624 CJM196624 CTI196624 DDE196624 DNA196624 DWW196624 EGS196624 EQO196624 FAK196624 FKG196624 FUC196624 GDY196624 GNU196624 GXQ196624 HHM196624 HRI196624 IBE196624 ILA196624 IUW196624 JES196624 JOO196624 JYK196624 KIG196624 KSC196624 LBY196624 LLU196624 LVQ196624 MFM196624 MPI196624 MZE196624 NJA196624 NSW196624 OCS196624 OMO196624 OWK196624 PGG196624 PQC196624 PZY196624 QJU196624 QTQ196624 RDM196624 RNI196624 RXE196624 SHA196624 SQW196624 TAS196624 TKO196624 TUK196624 UEG196624 UOC196624 UXY196624 VHU196624 VRQ196624 WBM196624 WLI196624 WVE196624 A262160 IS262160 SO262160 ACK262160 AMG262160 AWC262160 BFY262160 BPU262160 BZQ262160 CJM262160 CTI262160 DDE262160 DNA262160 DWW262160 EGS262160 EQO262160 FAK262160 FKG262160 FUC262160 GDY262160 GNU262160 GXQ262160 HHM262160 HRI262160 IBE262160 ILA262160 IUW262160 JES262160 JOO262160 JYK262160 KIG262160 KSC262160 LBY262160 LLU262160 LVQ262160 MFM262160 MPI262160 MZE262160 NJA262160 NSW262160 OCS262160 OMO262160 OWK262160 PGG262160 PQC262160 PZY262160 QJU262160 QTQ262160 RDM262160 RNI262160 RXE262160 SHA262160 SQW262160 TAS262160 TKO262160 TUK262160 UEG262160 UOC262160 UXY262160 VHU262160 VRQ262160 WBM262160 WLI262160 WVE262160 A327696 IS327696 SO327696 ACK327696 AMG327696 AWC327696 BFY327696 BPU327696 BZQ327696 CJM327696 CTI327696 DDE327696 DNA327696 DWW327696 EGS327696 EQO327696 FAK327696 FKG327696 FUC327696 GDY327696 GNU327696 GXQ327696 HHM327696 HRI327696 IBE327696 ILA327696 IUW327696 JES327696 JOO327696 JYK327696 KIG327696 KSC327696 LBY327696 LLU327696 LVQ327696 MFM327696 MPI327696 MZE327696 NJA327696 NSW327696 OCS327696 OMO327696 OWK327696 PGG327696 PQC327696 PZY327696 QJU327696 QTQ327696 RDM327696 RNI327696 RXE327696 SHA327696 SQW327696 TAS327696 TKO327696 TUK327696 UEG327696 UOC327696 UXY327696 VHU327696 VRQ327696 WBM327696 WLI327696 WVE327696 A393232 IS393232 SO393232 ACK393232 AMG393232 AWC393232 BFY393232 BPU393232 BZQ393232 CJM393232 CTI393232 DDE393232 DNA393232 DWW393232 EGS393232 EQO393232 FAK393232 FKG393232 FUC393232 GDY393232 GNU393232 GXQ393232 HHM393232 HRI393232 IBE393232 ILA393232 IUW393232 JES393232 JOO393232 JYK393232 KIG393232 KSC393232 LBY393232 LLU393232 LVQ393232 MFM393232 MPI393232 MZE393232 NJA393232 NSW393232 OCS393232 OMO393232 OWK393232 PGG393232 PQC393232 PZY393232 QJU393232 QTQ393232 RDM393232 RNI393232 RXE393232 SHA393232 SQW393232 TAS393232 TKO393232 TUK393232 UEG393232 UOC393232 UXY393232 VHU393232 VRQ393232 WBM393232 WLI393232 WVE393232 A458768 IS458768 SO458768 ACK458768 AMG458768 AWC458768 BFY458768 BPU458768 BZQ458768 CJM458768 CTI458768 DDE458768 DNA458768 DWW458768 EGS458768 EQO458768 FAK458768 FKG458768 FUC458768 GDY458768 GNU458768 GXQ458768 HHM458768 HRI458768 IBE458768 ILA458768 IUW458768 JES458768 JOO458768 JYK458768 KIG458768 KSC458768 LBY458768 LLU458768 LVQ458768 MFM458768 MPI458768 MZE458768 NJA458768 NSW458768 OCS458768 OMO458768 OWK458768 PGG458768 PQC458768 PZY458768 QJU458768 QTQ458768 RDM458768 RNI458768 RXE458768 SHA458768 SQW458768 TAS458768 TKO458768 TUK458768 UEG458768 UOC458768 UXY458768 VHU458768 VRQ458768 WBM458768 WLI458768 WVE458768 A524304 IS524304 SO524304 ACK524304 AMG524304 AWC524304 BFY524304 BPU524304 BZQ524304 CJM524304 CTI524304 DDE524304 DNA524304 DWW524304 EGS524304 EQO524304 FAK524304 FKG524304 FUC524304 GDY524304 GNU524304 GXQ524304 HHM524304 HRI524304 IBE524304 ILA524304 IUW524304 JES524304 JOO524304 JYK524304 KIG524304 KSC524304 LBY524304 LLU524304 LVQ524304 MFM524304 MPI524304 MZE524304 NJA524304 NSW524304 OCS524304 OMO524304 OWK524304 PGG524304 PQC524304 PZY524304 QJU524304 QTQ524304 RDM524304 RNI524304 RXE524304 SHA524304 SQW524304 TAS524304 TKO524304 TUK524304 UEG524304 UOC524304 UXY524304 VHU524304 VRQ524304 WBM524304 WLI524304 WVE524304 A589840 IS589840 SO589840 ACK589840 AMG589840 AWC589840 BFY589840 BPU589840 BZQ589840 CJM589840 CTI589840 DDE589840 DNA589840 DWW589840 EGS589840 EQO589840 FAK589840 FKG589840 FUC589840 GDY589840 GNU589840 GXQ589840 HHM589840 HRI589840 IBE589840 ILA589840 IUW589840 JES589840 JOO589840 JYK589840 KIG589840 KSC589840 LBY589840 LLU589840 LVQ589840 MFM589840 MPI589840 MZE589840 NJA589840 NSW589840 OCS589840 OMO589840 OWK589840 PGG589840 PQC589840 PZY589840 QJU589840 QTQ589840 RDM589840 RNI589840 RXE589840 SHA589840 SQW589840 TAS589840 TKO589840 TUK589840 UEG589840 UOC589840 UXY589840 VHU589840 VRQ589840 WBM589840 WLI589840 WVE589840 A655376 IS655376 SO655376 ACK655376 AMG655376 AWC655376 BFY655376 BPU655376 BZQ655376 CJM655376 CTI655376 DDE655376 DNA655376 DWW655376 EGS655376 EQO655376 FAK655376 FKG655376 FUC655376 GDY655376 GNU655376 GXQ655376 HHM655376 HRI655376 IBE655376 ILA655376 IUW655376 JES655376 JOO655376 JYK655376 KIG655376 KSC655376 LBY655376 LLU655376 LVQ655376 MFM655376 MPI655376 MZE655376 NJA655376 NSW655376 OCS655376 OMO655376 OWK655376 PGG655376 PQC655376 PZY655376 QJU655376 QTQ655376 RDM655376 RNI655376 RXE655376 SHA655376 SQW655376 TAS655376 TKO655376 TUK655376 UEG655376 UOC655376 UXY655376 VHU655376 VRQ655376 WBM655376 WLI655376 WVE655376 A720912 IS720912 SO720912 ACK720912 AMG720912 AWC720912 BFY720912 BPU720912 BZQ720912 CJM720912 CTI720912 DDE720912 DNA720912 DWW720912 EGS720912 EQO720912 FAK720912 FKG720912 FUC720912 GDY720912 GNU720912 GXQ720912 HHM720912 HRI720912 IBE720912 ILA720912 IUW720912 JES720912 JOO720912 JYK720912 KIG720912 KSC720912 LBY720912 LLU720912 LVQ720912 MFM720912 MPI720912 MZE720912 NJA720912 NSW720912 OCS720912 OMO720912 OWK720912 PGG720912 PQC720912 PZY720912 QJU720912 QTQ720912 RDM720912 RNI720912 RXE720912 SHA720912 SQW720912 TAS720912 TKO720912 TUK720912 UEG720912 UOC720912 UXY720912 VHU720912 VRQ720912 WBM720912 WLI720912 WVE720912 A786448 IS786448 SO786448 ACK786448 AMG786448 AWC786448 BFY786448 BPU786448 BZQ786448 CJM786448 CTI786448 DDE786448 DNA786448 DWW786448 EGS786448 EQO786448 FAK786448 FKG786448 FUC786448 GDY786448 GNU786448 GXQ786448 HHM786448 HRI786448 IBE786448 ILA786448 IUW786448 JES786448 JOO786448 JYK786448 KIG786448 KSC786448 LBY786448 LLU786448 LVQ786448 MFM786448 MPI786448 MZE786448 NJA786448 NSW786448 OCS786448 OMO786448 OWK786448 PGG786448 PQC786448 PZY786448 QJU786448 QTQ786448 RDM786448 RNI786448 RXE786448 SHA786448 SQW786448 TAS786448 TKO786448 TUK786448 UEG786448 UOC786448 UXY786448 VHU786448 VRQ786448 WBM786448 WLI786448 WVE786448 A851984 IS851984 SO851984 ACK851984 AMG851984 AWC851984 BFY851984 BPU851984 BZQ851984 CJM851984 CTI851984 DDE851984 DNA851984 DWW851984 EGS851984 EQO851984 FAK851984 FKG851984 FUC851984 GDY851984 GNU851984 GXQ851984 HHM851984 HRI851984 IBE851984 ILA851984 IUW851984 JES851984 JOO851984 JYK851984 KIG851984 KSC851984 LBY851984 LLU851984 LVQ851984 MFM851984 MPI851984 MZE851984 NJA851984 NSW851984 OCS851984 OMO851984 OWK851984 PGG851984 PQC851984 PZY851984 QJU851984 QTQ851984 RDM851984 RNI851984 RXE851984 SHA851984 SQW851984 TAS851984 TKO851984 TUK851984 UEG851984 UOC851984 UXY851984 VHU851984 VRQ851984 WBM851984 WLI851984 WVE851984 A917520 IS917520 SO917520 ACK917520 AMG917520 AWC917520 BFY917520 BPU917520 BZQ917520 CJM917520 CTI917520 DDE917520 DNA917520 DWW917520 EGS917520 EQO917520 FAK917520 FKG917520 FUC917520 GDY917520 GNU917520 GXQ917520 HHM917520 HRI917520 IBE917520 ILA917520 IUW917520 JES917520 JOO917520 JYK917520 KIG917520 KSC917520 LBY917520 LLU917520 LVQ917520 MFM917520 MPI917520 MZE917520 NJA917520 NSW917520 OCS917520 OMO917520 OWK917520 PGG917520 PQC917520 PZY917520 QJU917520 QTQ917520 RDM917520 RNI917520 RXE917520 SHA917520 SQW917520 TAS917520 TKO917520 TUK917520 UEG917520 UOC917520 UXY917520 VHU917520 VRQ917520 WBM917520 WLI917520 WVE917520 A983056 IS983056 SO983056 ACK983056 AMG983056 AWC983056 BFY983056 BPU983056 BZQ983056 CJM983056 CTI983056 DDE983056 DNA983056 DWW983056 EGS983056 EQO983056 FAK983056 FKG983056 FUC983056 GDY983056 GNU983056 GXQ983056 HHM983056 HRI983056 IBE983056 ILA983056 IUW983056 JES983056 JOO983056 JYK983056 KIG983056 KSC983056 LBY983056 LLU983056 LVQ983056 MFM983056 MPI983056 MZE983056 NJA983056 NSW983056 OCS983056 OMO983056 OWK983056 PGG983056 PQC983056 PZY983056 QJU983056 QTQ983056 RDM983056 RNI983056 RXE983056 SHA983056 SQW983056 TAS983056 TKO983056 TUK983056 UEG983056 UOC983056 UXY983056 VHU983056 VRQ983056 WBM983056 WLI983056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56 WLL983056 C65552 IV65552 SR65552 ACN65552 AMJ65552 AWF65552 BGB65552 BPX65552 BZT65552 CJP65552 CTL65552 DDH65552 DND65552 DWZ65552 EGV65552 EQR65552 FAN65552 FKJ65552 FUF65552 GEB65552 GNX65552 GXT65552 HHP65552 HRL65552 IBH65552 ILD65552 IUZ65552 JEV65552 JOR65552 JYN65552 KIJ65552 KSF65552 LCB65552 LLX65552 LVT65552 MFP65552 MPL65552 MZH65552 NJD65552 NSZ65552 OCV65552 OMR65552 OWN65552 PGJ65552 PQF65552 QAB65552 QJX65552 QTT65552 RDP65552 RNL65552 RXH65552 SHD65552 SQZ65552 TAV65552 TKR65552 TUN65552 UEJ65552 UOF65552 UYB65552 VHX65552 VRT65552 WBP65552 WLL65552 WVH65552 C131088 IV131088 SR131088 ACN131088 AMJ131088 AWF131088 BGB131088 BPX131088 BZT131088 CJP131088 CTL131088 DDH131088 DND131088 DWZ131088 EGV131088 EQR131088 FAN131088 FKJ131088 FUF131088 GEB131088 GNX131088 GXT131088 HHP131088 HRL131088 IBH131088 ILD131088 IUZ131088 JEV131088 JOR131088 JYN131088 KIJ131088 KSF131088 LCB131088 LLX131088 LVT131088 MFP131088 MPL131088 MZH131088 NJD131088 NSZ131088 OCV131088 OMR131088 OWN131088 PGJ131088 PQF131088 QAB131088 QJX131088 QTT131088 RDP131088 RNL131088 RXH131088 SHD131088 SQZ131088 TAV131088 TKR131088 TUN131088 UEJ131088 UOF131088 UYB131088 VHX131088 VRT131088 WBP131088 WLL131088 WVH131088 C196624 IV196624 SR196624 ACN196624 AMJ196624 AWF196624 BGB196624 BPX196624 BZT196624 CJP196624 CTL196624 DDH196624 DND196624 DWZ196624 EGV196624 EQR196624 FAN196624 FKJ196624 FUF196624 GEB196624 GNX196624 GXT196624 HHP196624 HRL196624 IBH196624 ILD196624 IUZ196624 JEV196624 JOR196624 JYN196624 KIJ196624 KSF196624 LCB196624 LLX196624 LVT196624 MFP196624 MPL196624 MZH196624 NJD196624 NSZ196624 OCV196624 OMR196624 OWN196624 PGJ196624 PQF196624 QAB196624 QJX196624 QTT196624 RDP196624 RNL196624 RXH196624 SHD196624 SQZ196624 TAV196624 TKR196624 TUN196624 UEJ196624 UOF196624 UYB196624 VHX196624 VRT196624 WBP196624 WLL196624 WVH196624 C262160 IV262160 SR262160 ACN262160 AMJ262160 AWF262160 BGB262160 BPX262160 BZT262160 CJP262160 CTL262160 DDH262160 DND262160 DWZ262160 EGV262160 EQR262160 FAN262160 FKJ262160 FUF262160 GEB262160 GNX262160 GXT262160 HHP262160 HRL262160 IBH262160 ILD262160 IUZ262160 JEV262160 JOR262160 JYN262160 KIJ262160 KSF262160 LCB262160 LLX262160 LVT262160 MFP262160 MPL262160 MZH262160 NJD262160 NSZ262160 OCV262160 OMR262160 OWN262160 PGJ262160 PQF262160 QAB262160 QJX262160 QTT262160 RDP262160 RNL262160 RXH262160 SHD262160 SQZ262160 TAV262160 TKR262160 TUN262160 UEJ262160 UOF262160 UYB262160 VHX262160 VRT262160 WBP262160 WLL262160 WVH262160 C327696 IV327696 SR327696 ACN327696 AMJ327696 AWF327696 BGB327696 BPX327696 BZT327696 CJP327696 CTL327696 DDH327696 DND327696 DWZ327696 EGV327696 EQR327696 FAN327696 FKJ327696 FUF327696 GEB327696 GNX327696 GXT327696 HHP327696 HRL327696 IBH327696 ILD327696 IUZ327696 JEV327696 JOR327696 JYN327696 KIJ327696 KSF327696 LCB327696 LLX327696 LVT327696 MFP327696 MPL327696 MZH327696 NJD327696 NSZ327696 OCV327696 OMR327696 OWN327696 PGJ327696 PQF327696 QAB327696 QJX327696 QTT327696 RDP327696 RNL327696 RXH327696 SHD327696 SQZ327696 TAV327696 TKR327696 TUN327696 UEJ327696 UOF327696 UYB327696 VHX327696 VRT327696 WBP327696 WLL327696 WVH327696 C393232 IV393232 SR393232 ACN393232 AMJ393232 AWF393232 BGB393232 BPX393232 BZT393232 CJP393232 CTL393232 DDH393232 DND393232 DWZ393232 EGV393232 EQR393232 FAN393232 FKJ393232 FUF393232 GEB393232 GNX393232 GXT393232 HHP393232 HRL393232 IBH393232 ILD393232 IUZ393232 JEV393232 JOR393232 JYN393232 KIJ393232 KSF393232 LCB393232 LLX393232 LVT393232 MFP393232 MPL393232 MZH393232 NJD393232 NSZ393232 OCV393232 OMR393232 OWN393232 PGJ393232 PQF393232 QAB393232 QJX393232 QTT393232 RDP393232 RNL393232 RXH393232 SHD393232 SQZ393232 TAV393232 TKR393232 TUN393232 UEJ393232 UOF393232 UYB393232 VHX393232 VRT393232 WBP393232 WLL393232 WVH393232 C458768 IV458768 SR458768 ACN458768 AMJ458768 AWF458768 BGB458768 BPX458768 BZT458768 CJP458768 CTL458768 DDH458768 DND458768 DWZ458768 EGV458768 EQR458768 FAN458768 FKJ458768 FUF458768 GEB458768 GNX458768 GXT458768 HHP458768 HRL458768 IBH458768 ILD458768 IUZ458768 JEV458768 JOR458768 JYN458768 KIJ458768 KSF458768 LCB458768 LLX458768 LVT458768 MFP458768 MPL458768 MZH458768 NJD458768 NSZ458768 OCV458768 OMR458768 OWN458768 PGJ458768 PQF458768 QAB458768 QJX458768 QTT458768 RDP458768 RNL458768 RXH458768 SHD458768 SQZ458768 TAV458768 TKR458768 TUN458768 UEJ458768 UOF458768 UYB458768 VHX458768 VRT458768 WBP458768 WLL458768 WVH458768 C524304 IV524304 SR524304 ACN524304 AMJ524304 AWF524304 BGB524304 BPX524304 BZT524304 CJP524304 CTL524304 DDH524304 DND524304 DWZ524304 EGV524304 EQR524304 FAN524304 FKJ524304 FUF524304 GEB524304 GNX524304 GXT524304 HHP524304 HRL524304 IBH524304 ILD524304 IUZ524304 JEV524304 JOR524304 JYN524304 KIJ524304 KSF524304 LCB524304 LLX524304 LVT524304 MFP524304 MPL524304 MZH524304 NJD524304 NSZ524304 OCV524304 OMR524304 OWN524304 PGJ524304 PQF524304 QAB524304 QJX524304 QTT524304 RDP524304 RNL524304 RXH524304 SHD524304 SQZ524304 TAV524304 TKR524304 TUN524304 UEJ524304 UOF524304 UYB524304 VHX524304 VRT524304 WBP524304 WLL524304 WVH524304 C589840 IV589840 SR589840 ACN589840 AMJ589840 AWF589840 BGB589840 BPX589840 BZT589840 CJP589840 CTL589840 DDH589840 DND589840 DWZ589840 EGV589840 EQR589840 FAN589840 FKJ589840 FUF589840 GEB589840 GNX589840 GXT589840 HHP589840 HRL589840 IBH589840 ILD589840 IUZ589840 JEV589840 JOR589840 JYN589840 KIJ589840 KSF589840 LCB589840 LLX589840 LVT589840 MFP589840 MPL589840 MZH589840 NJD589840 NSZ589840 OCV589840 OMR589840 OWN589840 PGJ589840 PQF589840 QAB589840 QJX589840 QTT589840 RDP589840 RNL589840 RXH589840 SHD589840 SQZ589840 TAV589840 TKR589840 TUN589840 UEJ589840 UOF589840 UYB589840 VHX589840 VRT589840 WBP589840 WLL589840 WVH589840 C655376 IV655376 SR655376 ACN655376 AMJ655376 AWF655376 BGB655376 BPX655376 BZT655376 CJP655376 CTL655376 DDH655376 DND655376 DWZ655376 EGV655376 EQR655376 FAN655376 FKJ655376 FUF655376 GEB655376 GNX655376 GXT655376 HHP655376 HRL655376 IBH655376 ILD655376 IUZ655376 JEV655376 JOR655376 JYN655376 KIJ655376 KSF655376 LCB655376 LLX655376 LVT655376 MFP655376 MPL655376 MZH655376 NJD655376 NSZ655376 OCV655376 OMR655376 OWN655376 PGJ655376 PQF655376 QAB655376 QJX655376 QTT655376 RDP655376 RNL655376 RXH655376 SHD655376 SQZ655376 TAV655376 TKR655376 TUN655376 UEJ655376 UOF655376 UYB655376 VHX655376 VRT655376 WBP655376 WLL655376 WVH655376 C720912 IV720912 SR720912 ACN720912 AMJ720912 AWF720912 BGB720912 BPX720912 BZT720912 CJP720912 CTL720912 DDH720912 DND720912 DWZ720912 EGV720912 EQR720912 FAN720912 FKJ720912 FUF720912 GEB720912 GNX720912 GXT720912 HHP720912 HRL720912 IBH720912 ILD720912 IUZ720912 JEV720912 JOR720912 JYN720912 KIJ720912 KSF720912 LCB720912 LLX720912 LVT720912 MFP720912 MPL720912 MZH720912 NJD720912 NSZ720912 OCV720912 OMR720912 OWN720912 PGJ720912 PQF720912 QAB720912 QJX720912 QTT720912 RDP720912 RNL720912 RXH720912 SHD720912 SQZ720912 TAV720912 TKR720912 TUN720912 UEJ720912 UOF720912 UYB720912 VHX720912 VRT720912 WBP720912 WLL720912 WVH720912 C786448 IV786448 SR786448 ACN786448 AMJ786448 AWF786448 BGB786448 BPX786448 BZT786448 CJP786448 CTL786448 DDH786448 DND786448 DWZ786448 EGV786448 EQR786448 FAN786448 FKJ786448 FUF786448 GEB786448 GNX786448 GXT786448 HHP786448 HRL786448 IBH786448 ILD786448 IUZ786448 JEV786448 JOR786448 JYN786448 KIJ786448 KSF786448 LCB786448 LLX786448 LVT786448 MFP786448 MPL786448 MZH786448 NJD786448 NSZ786448 OCV786448 OMR786448 OWN786448 PGJ786448 PQF786448 QAB786448 QJX786448 QTT786448 RDP786448 RNL786448 RXH786448 SHD786448 SQZ786448 TAV786448 TKR786448 TUN786448 UEJ786448 UOF786448 UYB786448 VHX786448 VRT786448 WBP786448 WLL786448 WVH786448 C851984 IV851984 SR851984 ACN851984 AMJ851984 AWF851984 BGB851984 BPX851984 BZT851984 CJP851984 CTL851984 DDH851984 DND851984 DWZ851984 EGV851984 EQR851984 FAN851984 FKJ851984 FUF851984 GEB851984 GNX851984 GXT851984 HHP851984 HRL851984 IBH851984 ILD851984 IUZ851984 JEV851984 JOR851984 JYN851984 KIJ851984 KSF851984 LCB851984 LLX851984 LVT851984 MFP851984 MPL851984 MZH851984 NJD851984 NSZ851984 OCV851984 OMR851984 OWN851984 PGJ851984 PQF851984 QAB851984 QJX851984 QTT851984 RDP851984 RNL851984 RXH851984 SHD851984 SQZ851984 TAV851984 TKR851984 TUN851984 UEJ851984 UOF851984 UYB851984 VHX851984 VRT851984 WBP851984 WLL851984 WVH851984 C917520 IV917520 SR917520 ACN917520 AMJ917520 AWF917520 BGB917520 BPX917520 BZT917520 CJP917520 CTL917520 DDH917520 DND917520 DWZ917520 EGV917520 EQR917520 FAN917520 FKJ917520 FUF917520 GEB917520 GNX917520 GXT917520 HHP917520 HRL917520 IBH917520 ILD917520 IUZ917520 JEV917520 JOR917520 JYN917520 KIJ917520 KSF917520 LCB917520 LLX917520 LVT917520 MFP917520 MPL917520 MZH917520 NJD917520 NSZ917520 OCV917520 OMR917520 OWN917520 PGJ917520 PQF917520 QAB917520 QJX917520 QTT917520 RDP917520 RNL917520 RXH917520 SHD917520 SQZ917520 TAV917520 TKR917520 TUN917520 UEJ917520 UOF917520 UYB917520 VHX917520 VRT917520 WBP917520 WLL917520 WVH917520 C983056 IV983056 SR983056 ACN983056 AMJ983056 AWF983056 BGB983056 BPX983056 BZT983056 CJP983056 CTL983056 DDH983056 DND983056 DWZ983056 EGV983056 EQR983056 FAN983056 FKJ983056 FUF983056 GEB983056 GNX983056 GXT983056 HHP983056 HRL983056 IBH983056 ILD983056 IUZ983056 JEV983056 JOR983056 JYN983056 KIJ983056 KSF983056 LCB983056 LLX983056 LVT983056 MFP983056 MPL983056 MZH983056 NJD983056 NSZ983056 OCV983056 OMR983056 OWN983056 PGJ983056 PQF983056 QAB983056 QJX983056 QTT983056 RDP983056 RNL983056 RXH983056 SHD983056 SQZ983056 TAV983056 TKR983056 TUN983056 UEJ983056 UOF983056 UYB983056 VHX983056 VRT983056 WBP983056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6"/>
  <sheetViews>
    <sheetView topLeftCell="B28" zoomScale="71" zoomScaleNormal="71" workbookViewId="0">
      <selection activeCell="D34" sqref="D34"/>
    </sheetView>
  </sheetViews>
  <sheetFormatPr baseColWidth="10" defaultRowHeight="15" x14ac:dyDescent="0.25"/>
  <cols>
    <col min="1" max="1" width="3.140625" style="5" bestFit="1" customWidth="1"/>
    <col min="2" max="2" width="102.7109375" style="5" bestFit="1" customWidth="1"/>
    <col min="3" max="3" width="31.140625" style="5" customWidth="1"/>
    <col min="4" max="4" width="32.85546875" style="5" customWidth="1"/>
    <col min="5" max="5" width="25" style="5" customWidth="1"/>
    <col min="6" max="7" width="29.7109375" style="5" customWidth="1"/>
    <col min="8" max="8" width="24.5703125" style="5" customWidth="1"/>
    <col min="9" max="9" width="24" style="5" customWidth="1"/>
    <col min="10" max="10" width="20.28515625" style="5" customWidth="1"/>
    <col min="11" max="11" width="14.7109375" style="5" bestFit="1" customWidth="1"/>
    <col min="12" max="13" width="18.7109375" style="5" customWidth="1"/>
    <col min="14" max="14" width="22.140625" style="5" customWidth="1"/>
    <col min="15" max="15" width="26.140625" style="5" customWidth="1"/>
    <col min="16" max="16" width="19.5703125" style="5" bestFit="1" customWidth="1"/>
    <col min="17" max="17" width="20.42578125"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456" t="s">
        <v>61</v>
      </c>
      <c r="C2" s="457"/>
      <c r="D2" s="457"/>
      <c r="E2" s="457"/>
      <c r="F2" s="457"/>
      <c r="G2" s="457"/>
      <c r="H2" s="457"/>
      <c r="I2" s="457"/>
      <c r="J2" s="457"/>
      <c r="K2" s="457"/>
      <c r="L2" s="457"/>
      <c r="M2" s="457"/>
      <c r="N2" s="457"/>
      <c r="O2" s="457"/>
      <c r="P2" s="457"/>
    </row>
    <row r="4" spans="2:16" ht="26.25" x14ac:dyDescent="0.25">
      <c r="B4" s="456" t="s">
        <v>47</v>
      </c>
      <c r="C4" s="457"/>
      <c r="D4" s="457"/>
      <c r="E4" s="457"/>
      <c r="F4" s="457"/>
      <c r="G4" s="457"/>
      <c r="H4" s="457"/>
      <c r="I4" s="457"/>
      <c r="J4" s="457"/>
      <c r="K4" s="457"/>
      <c r="L4" s="457"/>
      <c r="M4" s="457"/>
      <c r="N4" s="457"/>
      <c r="O4" s="457"/>
      <c r="P4" s="457"/>
    </row>
    <row r="5" spans="2:16" ht="15.75" thickBot="1" x14ac:dyDescent="0.3"/>
    <row r="6" spans="2:16" ht="21.75" thickBot="1" x14ac:dyDescent="0.3">
      <c r="B6" s="7" t="s">
        <v>4</v>
      </c>
      <c r="C6" s="472" t="s">
        <v>242</v>
      </c>
      <c r="D6" s="472"/>
      <c r="E6" s="472"/>
      <c r="F6" s="472"/>
      <c r="G6" s="472"/>
      <c r="H6" s="472"/>
      <c r="I6" s="472"/>
      <c r="J6" s="472"/>
      <c r="K6" s="472"/>
      <c r="L6" s="472"/>
      <c r="M6" s="472"/>
      <c r="N6" s="473"/>
    </row>
    <row r="7" spans="2:16" ht="16.5" thickBot="1" x14ac:dyDescent="0.3">
      <c r="B7" s="8" t="s">
        <v>5</v>
      </c>
      <c r="C7" s="472"/>
      <c r="D7" s="472"/>
      <c r="E7" s="472"/>
      <c r="F7" s="472"/>
      <c r="G7" s="472"/>
      <c r="H7" s="472"/>
      <c r="I7" s="472"/>
      <c r="J7" s="472"/>
      <c r="K7" s="472"/>
      <c r="L7" s="472"/>
      <c r="M7" s="472"/>
      <c r="N7" s="473"/>
    </row>
    <row r="8" spans="2:16" ht="16.5" thickBot="1" x14ac:dyDescent="0.3">
      <c r="B8" s="8" t="s">
        <v>6</v>
      </c>
      <c r="C8" s="472"/>
      <c r="D8" s="472"/>
      <c r="E8" s="472"/>
      <c r="F8" s="472"/>
      <c r="G8" s="472"/>
      <c r="H8" s="472"/>
      <c r="I8" s="472"/>
      <c r="J8" s="472"/>
      <c r="K8" s="472"/>
      <c r="L8" s="472"/>
      <c r="M8" s="472"/>
      <c r="N8" s="473"/>
    </row>
    <row r="9" spans="2:16" ht="16.5" thickBot="1" x14ac:dyDescent="0.3">
      <c r="B9" s="8" t="s">
        <v>7</v>
      </c>
      <c r="C9" s="472"/>
      <c r="D9" s="472"/>
      <c r="E9" s="472"/>
      <c r="F9" s="472"/>
      <c r="G9" s="472"/>
      <c r="H9" s="472"/>
      <c r="I9" s="472"/>
      <c r="J9" s="472"/>
      <c r="K9" s="472"/>
      <c r="L9" s="472"/>
      <c r="M9" s="472"/>
      <c r="N9" s="473"/>
    </row>
    <row r="10" spans="2:16" ht="16.5" thickBot="1" x14ac:dyDescent="0.3">
      <c r="B10" s="8" t="s">
        <v>8</v>
      </c>
      <c r="C10" s="460"/>
      <c r="D10" s="460"/>
      <c r="E10" s="461"/>
      <c r="F10" s="24"/>
      <c r="G10" s="24"/>
      <c r="H10" s="24"/>
      <c r="I10" s="24"/>
      <c r="J10" s="24"/>
      <c r="K10" s="24"/>
      <c r="L10" s="24"/>
      <c r="M10" s="24"/>
      <c r="N10" s="25"/>
    </row>
    <row r="11" spans="2:16" ht="16.5" thickBot="1" x14ac:dyDescent="0.3">
      <c r="B11" s="10" t="s">
        <v>9</v>
      </c>
      <c r="C11" s="11">
        <v>41977</v>
      </c>
      <c r="D11" s="12"/>
      <c r="E11" s="12"/>
      <c r="F11" s="12"/>
      <c r="G11" s="12"/>
      <c r="H11" s="12"/>
      <c r="I11" s="12"/>
      <c r="J11" s="12"/>
      <c r="K11" s="12"/>
      <c r="L11" s="12"/>
      <c r="M11" s="12"/>
      <c r="N11" s="13"/>
    </row>
    <row r="12" spans="2:16" ht="15.75" x14ac:dyDescent="0.25">
      <c r="B12" s="9"/>
      <c r="C12" s="14"/>
      <c r="D12" s="15"/>
      <c r="E12" s="15"/>
      <c r="F12" s="15"/>
      <c r="G12" s="15"/>
      <c r="H12" s="15"/>
      <c r="I12" s="67"/>
      <c r="J12" s="67"/>
      <c r="K12" s="67"/>
      <c r="L12" s="67"/>
      <c r="M12" s="67"/>
      <c r="N12" s="15"/>
    </row>
    <row r="13" spans="2:16" x14ac:dyDescent="0.25">
      <c r="I13" s="67"/>
      <c r="J13" s="67"/>
      <c r="K13" s="67"/>
      <c r="L13" s="67"/>
      <c r="M13" s="67"/>
      <c r="N13" s="68"/>
    </row>
    <row r="14" spans="2:16" ht="45.75" customHeight="1" x14ac:dyDescent="0.25">
      <c r="B14" s="462" t="s">
        <v>94</v>
      </c>
      <c r="C14" s="462"/>
      <c r="D14" s="125" t="s">
        <v>12</v>
      </c>
      <c r="E14" s="125" t="s">
        <v>13</v>
      </c>
      <c r="F14" s="125" t="s">
        <v>29</v>
      </c>
      <c r="G14" s="53"/>
      <c r="I14" s="26"/>
      <c r="J14" s="26"/>
      <c r="K14" s="26"/>
      <c r="L14" s="26"/>
      <c r="M14" s="26"/>
      <c r="N14" s="68"/>
    </row>
    <row r="15" spans="2:16" x14ac:dyDescent="0.25">
      <c r="B15" s="462"/>
      <c r="C15" s="462"/>
      <c r="D15" s="125">
        <v>8</v>
      </c>
      <c r="E15" s="42">
        <v>626484300</v>
      </c>
      <c r="F15" s="42">
        <v>300</v>
      </c>
      <c r="G15" s="54"/>
      <c r="I15" s="27"/>
      <c r="J15" s="27"/>
      <c r="K15" s="27"/>
      <c r="L15" s="27"/>
      <c r="M15" s="27"/>
      <c r="N15" s="68"/>
    </row>
    <row r="16" spans="2:16" x14ac:dyDescent="0.25">
      <c r="B16" s="462"/>
      <c r="C16" s="462"/>
      <c r="D16" s="125"/>
      <c r="E16" s="42"/>
      <c r="F16" s="42"/>
      <c r="G16" s="54"/>
      <c r="I16" s="27"/>
      <c r="J16" s="27"/>
      <c r="K16" s="27"/>
      <c r="L16" s="27"/>
      <c r="M16" s="27"/>
      <c r="N16" s="68"/>
    </row>
    <row r="17" spans="1:14" x14ac:dyDescent="0.25">
      <c r="B17" s="462"/>
      <c r="C17" s="462"/>
      <c r="D17" s="125"/>
      <c r="E17" s="42"/>
      <c r="F17" s="42"/>
      <c r="G17" s="54"/>
      <c r="I17" s="27"/>
      <c r="J17" s="27"/>
      <c r="K17" s="27"/>
      <c r="L17" s="27"/>
      <c r="M17" s="27"/>
      <c r="N17" s="68"/>
    </row>
    <row r="18" spans="1:14" x14ac:dyDescent="0.25">
      <c r="B18" s="462"/>
      <c r="C18" s="462"/>
      <c r="D18" s="125"/>
      <c r="E18" s="127"/>
      <c r="F18" s="42"/>
      <c r="G18" s="54"/>
      <c r="H18" s="17"/>
      <c r="I18" s="27"/>
      <c r="J18" s="27"/>
      <c r="K18" s="27"/>
      <c r="L18" s="27"/>
      <c r="M18" s="27"/>
      <c r="N18" s="16"/>
    </row>
    <row r="19" spans="1:14" x14ac:dyDescent="0.25">
      <c r="B19" s="462"/>
      <c r="C19" s="462"/>
      <c r="D19" s="125"/>
      <c r="E19" s="127"/>
      <c r="F19" s="42"/>
      <c r="G19" s="54"/>
      <c r="H19" s="17"/>
      <c r="I19" s="29"/>
      <c r="J19" s="29"/>
      <c r="K19" s="29"/>
      <c r="L19" s="29"/>
      <c r="M19" s="29"/>
      <c r="N19" s="16"/>
    </row>
    <row r="20" spans="1:14" x14ac:dyDescent="0.25">
      <c r="B20" s="462"/>
      <c r="C20" s="462"/>
      <c r="D20" s="125"/>
      <c r="E20" s="127"/>
      <c r="F20" s="42"/>
      <c r="G20" s="54"/>
      <c r="H20" s="17"/>
      <c r="I20" s="67"/>
      <c r="J20" s="67"/>
      <c r="K20" s="67"/>
      <c r="L20" s="67"/>
      <c r="M20" s="67"/>
      <c r="N20" s="16"/>
    </row>
    <row r="21" spans="1:14" x14ac:dyDescent="0.25">
      <c r="B21" s="462"/>
      <c r="C21" s="462"/>
      <c r="D21" s="125"/>
      <c r="E21" s="127"/>
      <c r="F21" s="42"/>
      <c r="G21" s="54"/>
      <c r="H21" s="17"/>
      <c r="I21" s="67"/>
      <c r="J21" s="67"/>
      <c r="K21" s="67"/>
      <c r="L21" s="67"/>
      <c r="M21" s="67"/>
      <c r="N21" s="16"/>
    </row>
    <row r="22" spans="1:14" ht="15.75" thickBot="1" x14ac:dyDescent="0.3">
      <c r="B22" s="463" t="s">
        <v>14</v>
      </c>
      <c r="C22" s="464"/>
      <c r="D22" s="125"/>
      <c r="E22" s="42">
        <f>SUM(E15:E21)</f>
        <v>626484300</v>
      </c>
      <c r="F22" s="42">
        <f>SUM(F15:F21)</f>
        <v>300</v>
      </c>
      <c r="G22" s="54"/>
      <c r="H22" s="17"/>
      <c r="I22" s="67"/>
      <c r="J22" s="67"/>
      <c r="K22" s="67"/>
      <c r="L22" s="67"/>
      <c r="M22" s="67"/>
      <c r="N22" s="16"/>
    </row>
    <row r="23" spans="1:14" ht="45.75" thickBot="1" x14ac:dyDescent="0.3">
      <c r="A23" s="31"/>
      <c r="B23" s="36" t="s">
        <v>15</v>
      </c>
      <c r="C23" s="36" t="s">
        <v>95</v>
      </c>
      <c r="E23" s="26"/>
      <c r="F23" s="26"/>
      <c r="G23" s="26"/>
      <c r="H23" s="26"/>
      <c r="I23" s="6"/>
      <c r="J23" s="6"/>
      <c r="K23" s="6"/>
      <c r="L23" s="6"/>
      <c r="M23" s="6"/>
    </row>
    <row r="24" spans="1:14" ht="15.75" thickBot="1" x14ac:dyDescent="0.3">
      <c r="A24" s="32">
        <v>1</v>
      </c>
      <c r="C24" s="34">
        <f>+F22*80%</f>
        <v>240</v>
      </c>
      <c r="D24" s="30"/>
      <c r="E24" s="33">
        <f>E22</f>
        <v>626484300</v>
      </c>
      <c r="F24" s="28"/>
      <c r="G24" s="28"/>
      <c r="H24" s="28"/>
      <c r="I24" s="18"/>
      <c r="J24" s="18"/>
      <c r="K24" s="18"/>
      <c r="L24" s="18"/>
      <c r="M24" s="18"/>
    </row>
    <row r="25" spans="1:14" x14ac:dyDescent="0.25">
      <c r="A25" s="59"/>
      <c r="C25" s="60"/>
      <c r="D25" s="27"/>
      <c r="E25" s="61"/>
      <c r="F25" s="28"/>
      <c r="G25" s="28"/>
      <c r="H25" s="28"/>
      <c r="I25" s="18"/>
      <c r="J25" s="18"/>
      <c r="K25" s="18"/>
      <c r="L25" s="18"/>
      <c r="M25" s="18"/>
    </row>
    <row r="26" spans="1:14" x14ac:dyDescent="0.25">
      <c r="A26" s="59"/>
      <c r="C26" s="60"/>
      <c r="D26" s="27"/>
      <c r="E26" s="61"/>
      <c r="F26" s="28"/>
      <c r="G26" s="28"/>
      <c r="H26" s="28"/>
      <c r="I26" s="18"/>
      <c r="J26" s="18"/>
      <c r="K26" s="18"/>
      <c r="L26" s="18"/>
      <c r="M26" s="18"/>
    </row>
    <row r="27" spans="1:14" x14ac:dyDescent="0.25">
      <c r="A27" s="59"/>
      <c r="B27" s="82" t="s">
        <v>127</v>
      </c>
      <c r="C27" s="64"/>
      <c r="D27" s="64"/>
      <c r="E27" s="64"/>
      <c r="F27" s="64"/>
      <c r="G27" s="64"/>
      <c r="H27" s="64"/>
      <c r="I27" s="67"/>
      <c r="J27" s="67"/>
      <c r="K27" s="67"/>
      <c r="L27" s="67"/>
      <c r="M27" s="67"/>
      <c r="N27" s="68"/>
    </row>
    <row r="28" spans="1:14" x14ac:dyDescent="0.25">
      <c r="A28" s="59"/>
      <c r="B28" s="64"/>
      <c r="C28" s="64"/>
      <c r="D28" s="64"/>
      <c r="E28" s="64"/>
      <c r="F28" s="64"/>
      <c r="G28" s="64"/>
      <c r="H28" s="64"/>
      <c r="I28" s="67"/>
      <c r="J28" s="67"/>
      <c r="K28" s="67"/>
      <c r="L28" s="67"/>
      <c r="M28" s="67"/>
      <c r="N28" s="68"/>
    </row>
    <row r="29" spans="1:14" x14ac:dyDescent="0.25">
      <c r="A29" s="59"/>
      <c r="B29" s="84" t="s">
        <v>32</v>
      </c>
      <c r="C29" s="84" t="s">
        <v>128</v>
      </c>
      <c r="D29" s="84" t="s">
        <v>129</v>
      </c>
      <c r="E29" s="64"/>
      <c r="F29" s="64"/>
      <c r="G29" s="64"/>
      <c r="H29" s="64"/>
      <c r="I29" s="67"/>
      <c r="J29" s="67"/>
      <c r="K29" s="67"/>
      <c r="L29" s="67"/>
      <c r="M29" s="67"/>
      <c r="N29" s="68"/>
    </row>
    <row r="30" spans="1:14" x14ac:dyDescent="0.25">
      <c r="A30" s="59"/>
      <c r="B30" s="81" t="s">
        <v>130</v>
      </c>
      <c r="C30" s="542"/>
      <c r="D30" s="542" t="s">
        <v>294</v>
      </c>
      <c r="E30" s="64"/>
      <c r="F30" s="64"/>
      <c r="G30" s="64"/>
      <c r="H30" s="64"/>
      <c r="I30" s="67"/>
      <c r="J30" s="67"/>
      <c r="K30" s="67"/>
      <c r="L30" s="67"/>
      <c r="M30" s="67"/>
      <c r="N30" s="68"/>
    </row>
    <row r="31" spans="1:14" x14ac:dyDescent="0.25">
      <c r="A31" s="59"/>
      <c r="B31" s="81" t="s">
        <v>131</v>
      </c>
      <c r="C31" s="542"/>
      <c r="D31" s="542" t="s">
        <v>294</v>
      </c>
      <c r="E31" s="64"/>
      <c r="F31" s="64"/>
      <c r="G31" s="64"/>
      <c r="H31" s="64"/>
      <c r="I31" s="67"/>
      <c r="J31" s="67"/>
      <c r="K31" s="67"/>
      <c r="L31" s="67"/>
      <c r="M31" s="67"/>
      <c r="N31" s="68"/>
    </row>
    <row r="32" spans="1:14" x14ac:dyDescent="0.25">
      <c r="A32" s="59"/>
      <c r="B32" s="81" t="s">
        <v>132</v>
      </c>
      <c r="C32" s="542" t="s">
        <v>294</v>
      </c>
      <c r="D32" s="542"/>
      <c r="E32" s="64"/>
      <c r="F32" s="64"/>
      <c r="G32" s="64"/>
      <c r="H32" s="64"/>
      <c r="I32" s="67"/>
      <c r="J32" s="67"/>
      <c r="K32" s="67"/>
      <c r="L32" s="67"/>
      <c r="M32" s="67"/>
      <c r="N32" s="68"/>
    </row>
    <row r="33" spans="1:17" x14ac:dyDescent="0.25">
      <c r="A33" s="59"/>
      <c r="B33" s="81" t="s">
        <v>133</v>
      </c>
      <c r="C33" s="542"/>
      <c r="D33" s="542" t="s">
        <v>294</v>
      </c>
      <c r="E33" s="64"/>
      <c r="F33" s="64"/>
      <c r="G33" s="64"/>
      <c r="H33" s="64"/>
      <c r="I33" s="67"/>
      <c r="J33" s="67"/>
      <c r="K33" s="67"/>
      <c r="L33" s="67"/>
      <c r="M33" s="67"/>
      <c r="N33" s="68"/>
    </row>
    <row r="34" spans="1:17" x14ac:dyDescent="0.25">
      <c r="A34" s="59"/>
      <c r="B34" s="64"/>
      <c r="C34" s="64"/>
      <c r="D34" s="64"/>
      <c r="E34" s="64"/>
      <c r="F34" s="64"/>
      <c r="G34" s="64"/>
      <c r="H34" s="64"/>
      <c r="I34" s="67"/>
      <c r="J34" s="67"/>
      <c r="K34" s="67"/>
      <c r="L34" s="67"/>
      <c r="M34" s="67"/>
      <c r="N34" s="68"/>
    </row>
    <row r="35" spans="1:17" x14ac:dyDescent="0.25">
      <c r="A35" s="59"/>
      <c r="B35" s="64"/>
      <c r="C35" s="64"/>
      <c r="D35" s="64"/>
      <c r="E35" s="64"/>
      <c r="F35" s="64"/>
      <c r="G35" s="64"/>
      <c r="H35" s="64"/>
      <c r="I35" s="67"/>
      <c r="J35" s="67"/>
      <c r="K35" s="67"/>
      <c r="L35" s="67"/>
      <c r="M35" s="67"/>
      <c r="N35" s="68"/>
    </row>
    <row r="36" spans="1:17" x14ac:dyDescent="0.25">
      <c r="A36" s="59"/>
      <c r="B36" s="82" t="s">
        <v>134</v>
      </c>
      <c r="C36" s="64"/>
      <c r="D36" s="64"/>
      <c r="E36" s="64"/>
      <c r="F36" s="64"/>
      <c r="G36" s="64"/>
      <c r="H36" s="64"/>
      <c r="I36" s="67"/>
      <c r="J36" s="67"/>
      <c r="K36" s="67"/>
      <c r="L36" s="67"/>
      <c r="M36" s="67"/>
      <c r="N36" s="68"/>
    </row>
    <row r="37" spans="1:17" x14ac:dyDescent="0.25">
      <c r="A37" s="59"/>
      <c r="B37" s="64"/>
      <c r="C37" s="64"/>
      <c r="D37" s="64"/>
      <c r="E37" s="64"/>
      <c r="F37" s="64"/>
      <c r="G37" s="64"/>
      <c r="H37" s="64"/>
      <c r="I37" s="67"/>
      <c r="J37" s="67"/>
      <c r="K37" s="67"/>
      <c r="L37" s="67"/>
      <c r="M37" s="67"/>
      <c r="N37" s="68"/>
    </row>
    <row r="38" spans="1:17" x14ac:dyDescent="0.25">
      <c r="A38" s="59"/>
      <c r="B38" s="64"/>
      <c r="C38" s="64"/>
      <c r="D38" s="64"/>
      <c r="E38" s="64"/>
      <c r="F38" s="64"/>
      <c r="G38" s="64"/>
      <c r="H38" s="64"/>
      <c r="I38" s="67"/>
      <c r="J38" s="67"/>
      <c r="K38" s="67"/>
      <c r="L38" s="67"/>
      <c r="M38" s="67"/>
      <c r="N38" s="68"/>
    </row>
    <row r="39" spans="1:17" x14ac:dyDescent="0.25">
      <c r="A39" s="59"/>
      <c r="B39" s="84" t="s">
        <v>32</v>
      </c>
      <c r="C39" s="84" t="s">
        <v>56</v>
      </c>
      <c r="D39" s="83" t="s">
        <v>50</v>
      </c>
      <c r="E39" s="83" t="s">
        <v>16</v>
      </c>
      <c r="F39" s="64"/>
      <c r="G39" s="64"/>
      <c r="H39" s="64"/>
      <c r="I39" s="67"/>
      <c r="J39" s="67"/>
      <c r="K39" s="67"/>
      <c r="L39" s="67"/>
      <c r="M39" s="67"/>
      <c r="N39" s="68"/>
    </row>
    <row r="40" spans="1:17" ht="28.5" x14ac:dyDescent="0.25">
      <c r="A40" s="59"/>
      <c r="B40" s="65" t="s">
        <v>135</v>
      </c>
      <c r="C40" s="66">
        <v>40</v>
      </c>
      <c r="D40" s="124">
        <v>0</v>
      </c>
      <c r="E40" s="442">
        <f>+D40+D41</f>
        <v>0</v>
      </c>
      <c r="F40" s="64"/>
      <c r="G40" s="64"/>
      <c r="H40" s="64"/>
      <c r="I40" s="67"/>
      <c r="J40" s="67"/>
      <c r="K40" s="67"/>
      <c r="L40" s="67"/>
      <c r="M40" s="67"/>
      <c r="N40" s="68"/>
    </row>
    <row r="41" spans="1:17" ht="42.75" x14ac:dyDescent="0.25">
      <c r="A41" s="59"/>
      <c r="B41" s="65" t="s">
        <v>136</v>
      </c>
      <c r="C41" s="66">
        <v>60</v>
      </c>
      <c r="D41" s="124">
        <f>+F145</f>
        <v>0</v>
      </c>
      <c r="E41" s="443"/>
      <c r="F41" s="64"/>
      <c r="G41" s="64"/>
      <c r="H41" s="64"/>
      <c r="I41" s="67"/>
      <c r="J41" s="67"/>
      <c r="K41" s="67"/>
      <c r="L41" s="67"/>
      <c r="M41" s="67"/>
      <c r="N41" s="68"/>
    </row>
    <row r="42" spans="1:17" x14ac:dyDescent="0.25">
      <c r="A42" s="59"/>
      <c r="C42" s="60"/>
      <c r="D42" s="27"/>
      <c r="E42" s="61"/>
      <c r="F42" s="28"/>
      <c r="G42" s="28"/>
      <c r="H42" s="28"/>
      <c r="I42" s="18"/>
      <c r="J42" s="18"/>
      <c r="K42" s="18"/>
      <c r="L42" s="18"/>
      <c r="M42" s="18"/>
    </row>
    <row r="43" spans="1:17" x14ac:dyDescent="0.25">
      <c r="A43" s="59"/>
      <c r="C43" s="60"/>
      <c r="D43" s="27"/>
      <c r="E43" s="61"/>
      <c r="F43" s="28"/>
      <c r="G43" s="28"/>
      <c r="H43" s="28"/>
      <c r="I43" s="18"/>
      <c r="J43" s="18"/>
      <c r="K43" s="18"/>
      <c r="L43" s="18"/>
      <c r="M43" s="18"/>
    </row>
    <row r="44" spans="1:17" ht="24" customHeight="1" x14ac:dyDescent="0.25">
      <c r="A44" s="59"/>
      <c r="C44" s="60"/>
      <c r="D44" s="27"/>
      <c r="E44" s="61"/>
      <c r="F44" s="28"/>
      <c r="G44" s="28"/>
      <c r="H44" s="28"/>
      <c r="I44" s="18"/>
      <c r="J44" s="18"/>
      <c r="K44" s="18"/>
      <c r="L44" s="18"/>
      <c r="M44" s="465" t="s">
        <v>34</v>
      </c>
      <c r="N44" s="465"/>
    </row>
    <row r="45" spans="1:17" ht="27.75" customHeight="1" thickBot="1" x14ac:dyDescent="0.3">
      <c r="M45" s="466"/>
      <c r="N45" s="466"/>
    </row>
    <row r="46" spans="1:17" x14ac:dyDescent="0.25">
      <c r="B46" s="82" t="s">
        <v>150</v>
      </c>
      <c r="M46" s="43"/>
      <c r="N46" s="43"/>
    </row>
    <row r="47" spans="1:17" ht="15.75" thickBot="1" x14ac:dyDescent="0.3">
      <c r="M47" s="43"/>
      <c r="N47" s="43"/>
    </row>
    <row r="48" spans="1:17" s="67" customFormat="1" ht="109.5" customHeight="1" x14ac:dyDescent="0.25">
      <c r="B48" s="78" t="s">
        <v>137</v>
      </c>
      <c r="C48" s="78" t="s">
        <v>138</v>
      </c>
      <c r="D48" s="78" t="s">
        <v>139</v>
      </c>
      <c r="E48" s="78" t="s">
        <v>44</v>
      </c>
      <c r="F48" s="78" t="s">
        <v>22</v>
      </c>
      <c r="G48" s="78" t="s">
        <v>96</v>
      </c>
      <c r="H48" s="78" t="s">
        <v>17</v>
      </c>
      <c r="I48" s="78" t="s">
        <v>10</v>
      </c>
      <c r="J48" s="78" t="s">
        <v>30</v>
      </c>
      <c r="K48" s="78" t="s">
        <v>59</v>
      </c>
      <c r="L48" s="78" t="s">
        <v>20</v>
      </c>
      <c r="M48" s="63" t="s">
        <v>26</v>
      </c>
      <c r="N48" s="78" t="s">
        <v>140</v>
      </c>
      <c r="O48" s="78" t="s">
        <v>35</v>
      </c>
      <c r="P48" s="79" t="s">
        <v>11</v>
      </c>
      <c r="Q48" s="79" t="s">
        <v>19</v>
      </c>
    </row>
    <row r="49" spans="1:26" s="73" customFormat="1" ht="104.25" customHeight="1" x14ac:dyDescent="0.25">
      <c r="A49" s="35">
        <v>1</v>
      </c>
      <c r="B49" s="248" t="s">
        <v>164</v>
      </c>
      <c r="C49" s="75"/>
      <c r="D49" s="74"/>
      <c r="E49" s="128"/>
      <c r="F49" s="70"/>
      <c r="G49" s="135"/>
      <c r="H49" s="77"/>
      <c r="I49" s="71"/>
      <c r="J49" s="71"/>
      <c r="K49" s="129"/>
      <c r="L49" s="71"/>
      <c r="M49" s="131"/>
      <c r="N49" s="128"/>
      <c r="O49" s="19"/>
      <c r="P49" s="19"/>
      <c r="Q49" s="254" t="s">
        <v>252</v>
      </c>
      <c r="R49" s="72"/>
      <c r="S49" s="72"/>
      <c r="T49" s="72"/>
      <c r="U49" s="72"/>
      <c r="V49" s="72"/>
      <c r="W49" s="72"/>
      <c r="X49" s="72"/>
      <c r="Y49" s="72"/>
      <c r="Z49" s="72"/>
    </row>
    <row r="50" spans="1:26" s="73" customFormat="1" x14ac:dyDescent="0.25">
      <c r="A50" s="35">
        <f>+A49+1</f>
        <v>2</v>
      </c>
      <c r="B50" s="74"/>
      <c r="C50" s="75"/>
      <c r="D50" s="74"/>
      <c r="E50" s="128"/>
      <c r="F50" s="70"/>
      <c r="G50" s="135"/>
      <c r="H50" s="77"/>
      <c r="I50" s="71"/>
      <c r="J50" s="71"/>
      <c r="K50" s="129"/>
      <c r="L50" s="71"/>
      <c r="M50" s="131"/>
      <c r="N50" s="128"/>
      <c r="O50" s="19"/>
      <c r="P50" s="136"/>
      <c r="Q50" s="133"/>
      <c r="R50" s="72"/>
      <c r="S50" s="72"/>
      <c r="T50" s="72"/>
      <c r="U50" s="72"/>
      <c r="V50" s="72"/>
      <c r="W50" s="72"/>
      <c r="X50" s="72"/>
      <c r="Y50" s="72"/>
      <c r="Z50" s="72"/>
    </row>
    <row r="51" spans="1:26" s="73" customFormat="1" x14ac:dyDescent="0.25">
      <c r="A51" s="35">
        <f t="shared" ref="A51:A56" si="0">+A50+1</f>
        <v>3</v>
      </c>
      <c r="B51" s="74"/>
      <c r="C51" s="75"/>
      <c r="D51" s="74"/>
      <c r="E51" s="128"/>
      <c r="F51" s="70"/>
      <c r="G51" s="134"/>
      <c r="H51" s="77"/>
      <c r="I51" s="71"/>
      <c r="J51" s="71"/>
      <c r="K51" s="129"/>
      <c r="L51" s="71"/>
      <c r="M51" s="131"/>
      <c r="N51" s="128"/>
      <c r="O51" s="19"/>
      <c r="P51" s="19"/>
      <c r="Q51" s="112"/>
      <c r="R51" s="72"/>
      <c r="S51" s="72"/>
      <c r="T51" s="72"/>
      <c r="U51" s="72"/>
      <c r="V51" s="72"/>
      <c r="W51" s="72"/>
      <c r="X51" s="72"/>
      <c r="Y51" s="72"/>
      <c r="Z51" s="72"/>
    </row>
    <row r="52" spans="1:26" s="73" customFormat="1" x14ac:dyDescent="0.25">
      <c r="A52" s="35">
        <f t="shared" si="0"/>
        <v>4</v>
      </c>
      <c r="B52" s="74"/>
      <c r="C52" s="75"/>
      <c r="D52" s="74"/>
      <c r="E52" s="128"/>
      <c r="F52" s="70"/>
      <c r="G52" s="70"/>
      <c r="H52" s="77"/>
      <c r="I52" s="71"/>
      <c r="J52" s="71"/>
      <c r="K52" s="129"/>
      <c r="L52" s="71"/>
      <c r="M52" s="131"/>
      <c r="N52" s="128"/>
      <c r="O52" s="19"/>
      <c r="P52" s="19"/>
      <c r="Q52" s="112"/>
      <c r="R52" s="72"/>
      <c r="S52" s="72"/>
      <c r="T52" s="72"/>
      <c r="U52" s="72"/>
      <c r="V52" s="72"/>
      <c r="W52" s="72"/>
      <c r="X52" s="72"/>
      <c r="Y52" s="72"/>
      <c r="Z52" s="72"/>
    </row>
    <row r="53" spans="1:26" s="73" customFormat="1" x14ac:dyDescent="0.25">
      <c r="A53" s="35">
        <f t="shared" si="0"/>
        <v>5</v>
      </c>
      <c r="B53" s="74"/>
      <c r="C53" s="75"/>
      <c r="D53" s="74"/>
      <c r="E53" s="128"/>
      <c r="F53" s="70"/>
      <c r="G53" s="70"/>
      <c r="H53" s="77"/>
      <c r="I53" s="71"/>
      <c r="J53" s="71"/>
      <c r="K53" s="129"/>
      <c r="L53" s="71"/>
      <c r="M53" s="131"/>
      <c r="N53" s="128"/>
      <c r="O53" s="19"/>
      <c r="P53" s="19"/>
      <c r="Q53" s="112"/>
      <c r="R53" s="72"/>
      <c r="S53" s="72"/>
      <c r="T53" s="72"/>
      <c r="U53" s="72"/>
      <c r="V53" s="72"/>
      <c r="W53" s="72"/>
      <c r="X53" s="72"/>
      <c r="Y53" s="72"/>
      <c r="Z53" s="72"/>
    </row>
    <row r="54" spans="1:26" s="73" customFormat="1" x14ac:dyDescent="0.25">
      <c r="A54" s="35">
        <f t="shared" si="0"/>
        <v>6</v>
      </c>
      <c r="B54" s="74"/>
      <c r="C54" s="75"/>
      <c r="D54" s="74"/>
      <c r="E54" s="128"/>
      <c r="F54" s="70"/>
      <c r="G54" s="70"/>
      <c r="H54" s="70"/>
      <c r="I54" s="71"/>
      <c r="J54" s="71"/>
      <c r="K54" s="129"/>
      <c r="L54" s="71"/>
      <c r="M54" s="62"/>
      <c r="N54" s="128"/>
      <c r="O54" s="19"/>
      <c r="P54" s="19"/>
      <c r="Q54" s="112"/>
      <c r="R54" s="72"/>
      <c r="S54" s="72"/>
      <c r="T54" s="72"/>
      <c r="U54" s="72"/>
      <c r="V54" s="72"/>
      <c r="W54" s="72"/>
      <c r="X54" s="72"/>
      <c r="Y54" s="72"/>
      <c r="Z54" s="72"/>
    </row>
    <row r="55" spans="1:26" s="73" customFormat="1" x14ac:dyDescent="0.25">
      <c r="A55" s="35">
        <f t="shared" si="0"/>
        <v>7</v>
      </c>
      <c r="B55" s="74"/>
      <c r="C55" s="75"/>
      <c r="D55" s="74"/>
      <c r="E55" s="128"/>
      <c r="F55" s="70"/>
      <c r="G55" s="70"/>
      <c r="H55" s="70"/>
      <c r="I55" s="71"/>
      <c r="J55" s="71"/>
      <c r="K55" s="129"/>
      <c r="L55" s="71"/>
      <c r="M55" s="62"/>
      <c r="N55" s="128"/>
      <c r="O55" s="19"/>
      <c r="P55" s="19"/>
      <c r="Q55" s="112"/>
      <c r="R55" s="72"/>
      <c r="S55" s="72"/>
      <c r="T55" s="72"/>
      <c r="U55" s="72"/>
      <c r="V55" s="72"/>
      <c r="W55" s="72"/>
      <c r="X55" s="72"/>
      <c r="Y55" s="72"/>
      <c r="Z55" s="72"/>
    </row>
    <row r="56" spans="1:26" s="73" customFormat="1" x14ac:dyDescent="0.25">
      <c r="A56" s="35">
        <f t="shared" si="0"/>
        <v>8</v>
      </c>
      <c r="B56" s="74"/>
      <c r="C56" s="75"/>
      <c r="D56" s="74"/>
      <c r="E56" s="128"/>
      <c r="F56" s="70"/>
      <c r="G56" s="70"/>
      <c r="H56" s="70"/>
      <c r="I56" s="71"/>
      <c r="J56" s="71"/>
      <c r="K56" s="129"/>
      <c r="L56" s="71"/>
      <c r="M56" s="62"/>
      <c r="N56" s="128"/>
      <c r="O56" s="19"/>
      <c r="P56" s="19"/>
      <c r="Q56" s="112"/>
      <c r="R56" s="72"/>
      <c r="S56" s="72"/>
      <c r="T56" s="72"/>
      <c r="U56" s="72"/>
      <c r="V56" s="72"/>
      <c r="W56" s="72"/>
      <c r="X56" s="72"/>
      <c r="Y56" s="72"/>
      <c r="Z56" s="72"/>
    </row>
    <row r="57" spans="1:26" s="73" customFormat="1" x14ac:dyDescent="0.25">
      <c r="A57" s="35"/>
      <c r="B57" s="118" t="s">
        <v>16</v>
      </c>
      <c r="C57" s="75"/>
      <c r="D57" s="74"/>
      <c r="E57" s="128"/>
      <c r="F57" s="70"/>
      <c r="G57" s="70"/>
      <c r="H57" s="70"/>
      <c r="I57" s="71"/>
      <c r="J57" s="71"/>
      <c r="K57" s="130">
        <f>SUM(K50:K56)</f>
        <v>0</v>
      </c>
      <c r="L57" s="76">
        <f t="shared" ref="L57:N57" si="1">SUM(L49:L56)</f>
        <v>0</v>
      </c>
      <c r="M57" s="110">
        <f t="shared" si="1"/>
        <v>0</v>
      </c>
      <c r="N57" s="132">
        <f t="shared" si="1"/>
        <v>0</v>
      </c>
      <c r="O57" s="19"/>
      <c r="P57" s="19"/>
      <c r="Q57" s="113"/>
    </row>
    <row r="58" spans="1:26" s="20" customFormat="1" x14ac:dyDescent="0.25">
      <c r="E58" s="21"/>
    </row>
    <row r="59" spans="1:26" s="20" customFormat="1" x14ac:dyDescent="0.25">
      <c r="B59" s="467" t="s">
        <v>28</v>
      </c>
      <c r="C59" s="467" t="s">
        <v>27</v>
      </c>
      <c r="D59" s="469" t="s">
        <v>33</v>
      </c>
      <c r="E59" s="469"/>
    </row>
    <row r="60" spans="1:26" s="20" customFormat="1" x14ac:dyDescent="0.25">
      <c r="B60" s="468"/>
      <c r="C60" s="468"/>
      <c r="D60" s="126" t="s">
        <v>23</v>
      </c>
      <c r="E60" s="41" t="s">
        <v>24</v>
      </c>
    </row>
    <row r="61" spans="1:26" s="20" customFormat="1" ht="30.6" customHeight="1" x14ac:dyDescent="0.25">
      <c r="B61" s="39" t="s">
        <v>21</v>
      </c>
      <c r="C61" s="40">
        <f>+K57</f>
        <v>0</v>
      </c>
      <c r="D61" s="38"/>
      <c r="E61" s="38" t="s">
        <v>294</v>
      </c>
      <c r="F61" s="22"/>
      <c r="G61" s="22"/>
      <c r="H61" s="22"/>
      <c r="I61" s="22"/>
      <c r="J61" s="22"/>
      <c r="K61" s="22"/>
      <c r="L61" s="22"/>
      <c r="M61" s="22"/>
    </row>
    <row r="62" spans="1:26" s="20" customFormat="1" ht="30" customHeight="1" x14ac:dyDescent="0.25">
      <c r="B62" s="39" t="s">
        <v>25</v>
      </c>
      <c r="C62" s="40">
        <f>+M57</f>
        <v>0</v>
      </c>
      <c r="D62" s="38"/>
      <c r="E62" s="38" t="s">
        <v>294</v>
      </c>
    </row>
    <row r="63" spans="1:26" s="20" customFormat="1" x14ac:dyDescent="0.25">
      <c r="B63" s="23"/>
      <c r="C63" s="470"/>
      <c r="D63" s="470"/>
      <c r="E63" s="470"/>
      <c r="F63" s="470"/>
      <c r="G63" s="470"/>
      <c r="H63" s="470"/>
      <c r="I63" s="470"/>
      <c r="J63" s="470"/>
      <c r="K63" s="470"/>
      <c r="L63" s="470"/>
      <c r="M63" s="470"/>
      <c r="N63" s="470"/>
    </row>
    <row r="64" spans="1:26" ht="28.15" customHeight="1" thickBot="1" x14ac:dyDescent="0.3"/>
    <row r="65" spans="2:17" ht="27" thickBot="1" x14ac:dyDescent="0.3">
      <c r="B65" s="471" t="s">
        <v>97</v>
      </c>
      <c r="C65" s="471"/>
      <c r="D65" s="471"/>
      <c r="E65" s="471"/>
      <c r="F65" s="471"/>
      <c r="G65" s="471"/>
      <c r="H65" s="471"/>
      <c r="I65" s="471"/>
      <c r="J65" s="471"/>
      <c r="K65" s="471"/>
      <c r="L65" s="471"/>
      <c r="M65" s="471"/>
      <c r="N65" s="471"/>
    </row>
    <row r="68" spans="2:17" ht="109.5" customHeight="1" x14ac:dyDescent="0.25">
      <c r="B68" s="80" t="s">
        <v>141</v>
      </c>
      <c r="C68" s="45" t="s">
        <v>2</v>
      </c>
      <c r="D68" s="45" t="s">
        <v>99</v>
      </c>
      <c r="E68" s="45" t="s">
        <v>98</v>
      </c>
      <c r="F68" s="45" t="s">
        <v>100</v>
      </c>
      <c r="G68" s="45" t="s">
        <v>101</v>
      </c>
      <c r="H68" s="45" t="s">
        <v>102</v>
      </c>
      <c r="I68" s="45" t="s">
        <v>103</v>
      </c>
      <c r="J68" s="45" t="s">
        <v>104</v>
      </c>
      <c r="K68" s="45" t="s">
        <v>105</v>
      </c>
      <c r="L68" s="45" t="s">
        <v>106</v>
      </c>
      <c r="M68" s="56" t="s">
        <v>107</v>
      </c>
      <c r="N68" s="56" t="s">
        <v>108</v>
      </c>
      <c r="O68" s="450" t="s">
        <v>3</v>
      </c>
      <c r="P68" s="452"/>
      <c r="Q68" s="45" t="s">
        <v>18</v>
      </c>
    </row>
    <row r="69" spans="2:17" x14ac:dyDescent="0.25">
      <c r="B69" s="312" t="s">
        <v>226</v>
      </c>
      <c r="C69" s="312" t="s">
        <v>227</v>
      </c>
      <c r="D69" s="319" t="s">
        <v>365</v>
      </c>
      <c r="E69" s="320">
        <v>300</v>
      </c>
      <c r="F69" s="321" t="s">
        <v>253</v>
      </c>
      <c r="G69" s="321" t="s">
        <v>253</v>
      </c>
      <c r="H69" s="321" t="s">
        <v>253</v>
      </c>
      <c r="I69" s="320" t="s">
        <v>128</v>
      </c>
      <c r="J69" s="319" t="s">
        <v>253</v>
      </c>
      <c r="K69" s="312" t="s">
        <v>253</v>
      </c>
      <c r="L69" s="312" t="s">
        <v>253</v>
      </c>
      <c r="M69" s="312" t="s">
        <v>253</v>
      </c>
      <c r="N69" s="312" t="s">
        <v>128</v>
      </c>
      <c r="O69" s="474"/>
      <c r="P69" s="475"/>
      <c r="Q69" s="81" t="s">
        <v>128</v>
      </c>
    </row>
    <row r="70" spans="2:17" x14ac:dyDescent="0.25">
      <c r="B70" s="1"/>
      <c r="C70" s="1"/>
      <c r="D70" s="3"/>
      <c r="E70" s="3"/>
      <c r="F70" s="2"/>
      <c r="G70" s="2"/>
      <c r="H70" s="2"/>
      <c r="I70" s="57"/>
      <c r="J70" s="57"/>
      <c r="K70" s="81"/>
      <c r="L70" s="81"/>
      <c r="M70" s="81"/>
      <c r="N70" s="81"/>
      <c r="O70" s="474"/>
      <c r="P70" s="475"/>
      <c r="Q70" s="81"/>
    </row>
    <row r="71" spans="2:17" x14ac:dyDescent="0.25">
      <c r="B71" s="1"/>
      <c r="C71" s="1"/>
      <c r="D71" s="3"/>
      <c r="E71" s="3"/>
      <c r="F71" s="2"/>
      <c r="G71" s="2"/>
      <c r="H71" s="2"/>
      <c r="I71" s="57"/>
      <c r="J71" s="57"/>
      <c r="K71" s="81"/>
      <c r="L71" s="81"/>
      <c r="M71" s="81"/>
      <c r="N71" s="81"/>
      <c r="O71" s="474"/>
      <c r="P71" s="475"/>
      <c r="Q71" s="81"/>
    </row>
    <row r="72" spans="2:17" x14ac:dyDescent="0.25">
      <c r="B72" s="1"/>
      <c r="C72" s="1"/>
      <c r="D72" s="3"/>
      <c r="E72" s="3"/>
      <c r="F72" s="2"/>
      <c r="G72" s="2"/>
      <c r="H72" s="2"/>
      <c r="I72" s="57"/>
      <c r="J72" s="57"/>
      <c r="K72" s="81"/>
      <c r="L72" s="81"/>
      <c r="M72" s="81"/>
      <c r="N72" s="81"/>
      <c r="O72" s="474"/>
      <c r="P72" s="475"/>
      <c r="Q72" s="81"/>
    </row>
    <row r="73" spans="2:17" x14ac:dyDescent="0.25">
      <c r="B73" s="1"/>
      <c r="C73" s="1"/>
      <c r="D73" s="3"/>
      <c r="E73" s="3"/>
      <c r="F73" s="2"/>
      <c r="G73" s="2"/>
      <c r="H73" s="2"/>
      <c r="I73" s="57"/>
      <c r="J73" s="57"/>
      <c r="K73" s="81"/>
      <c r="L73" s="81"/>
      <c r="M73" s="81"/>
      <c r="N73" s="81"/>
      <c r="O73" s="474"/>
      <c r="P73" s="475"/>
      <c r="Q73" s="81"/>
    </row>
    <row r="74" spans="2:17" x14ac:dyDescent="0.25">
      <c r="B74" s="1"/>
      <c r="C74" s="1"/>
      <c r="D74" s="3"/>
      <c r="E74" s="3"/>
      <c r="F74" s="2"/>
      <c r="G74" s="2"/>
      <c r="H74" s="2"/>
      <c r="I74" s="57"/>
      <c r="J74" s="57"/>
      <c r="K74" s="81"/>
      <c r="L74" s="81"/>
      <c r="M74" s="81"/>
      <c r="N74" s="81"/>
      <c r="O74" s="474"/>
      <c r="P74" s="475"/>
      <c r="Q74" s="81"/>
    </row>
    <row r="75" spans="2:17" x14ac:dyDescent="0.25">
      <c r="B75" s="81"/>
      <c r="C75" s="81"/>
      <c r="D75" s="81"/>
      <c r="E75" s="81"/>
      <c r="F75" s="81"/>
      <c r="G75" s="81"/>
      <c r="H75" s="81"/>
      <c r="I75" s="81"/>
      <c r="J75" s="81"/>
      <c r="K75" s="81"/>
      <c r="L75" s="81"/>
      <c r="M75" s="81"/>
      <c r="N75" s="81"/>
      <c r="O75" s="474"/>
      <c r="P75" s="475"/>
      <c r="Q75" s="81"/>
    </row>
    <row r="76" spans="2:17" x14ac:dyDescent="0.25">
      <c r="B76" s="5" t="s">
        <v>1</v>
      </c>
    </row>
    <row r="77" spans="2:17" x14ac:dyDescent="0.25">
      <c r="B77" s="5" t="s">
        <v>36</v>
      </c>
    </row>
    <row r="78" spans="2:17" x14ac:dyDescent="0.25">
      <c r="B78" s="5" t="s">
        <v>60</v>
      </c>
    </row>
    <row r="80" spans="2:17" ht="15.75" thickBot="1" x14ac:dyDescent="0.3"/>
    <row r="81" spans="2:17" ht="27" thickBot="1" x14ac:dyDescent="0.3">
      <c r="B81" s="444" t="s">
        <v>37</v>
      </c>
      <c r="C81" s="445"/>
      <c r="D81" s="445"/>
      <c r="E81" s="445"/>
      <c r="F81" s="445"/>
      <c r="G81" s="445"/>
      <c r="H81" s="445"/>
      <c r="I81" s="445"/>
      <c r="J81" s="445"/>
      <c r="K81" s="445"/>
      <c r="L81" s="445"/>
      <c r="M81" s="445"/>
      <c r="N81" s="446"/>
    </row>
    <row r="86" spans="2:17" ht="76.5" customHeight="1" x14ac:dyDescent="0.25">
      <c r="B86" s="80" t="s">
        <v>0</v>
      </c>
      <c r="C86" s="80" t="s">
        <v>38</v>
      </c>
      <c r="D86" s="80" t="s">
        <v>39</v>
      </c>
      <c r="E86" s="80" t="s">
        <v>109</v>
      </c>
      <c r="F86" s="80" t="s">
        <v>111</v>
      </c>
      <c r="G86" s="80" t="s">
        <v>112</v>
      </c>
      <c r="H86" s="80" t="s">
        <v>113</v>
      </c>
      <c r="I86" s="80" t="s">
        <v>110</v>
      </c>
      <c r="J86" s="450" t="s">
        <v>114</v>
      </c>
      <c r="K86" s="451"/>
      <c r="L86" s="452"/>
      <c r="M86" s="80" t="s">
        <v>115</v>
      </c>
      <c r="N86" s="80" t="s">
        <v>40</v>
      </c>
      <c r="O86" s="80" t="s">
        <v>41</v>
      </c>
      <c r="P86" s="450" t="s">
        <v>3</v>
      </c>
      <c r="Q86" s="452"/>
    </row>
    <row r="87" spans="2:17" ht="42.75" x14ac:dyDescent="0.2">
      <c r="B87" s="273" t="s">
        <v>42</v>
      </c>
      <c r="C87" s="273" t="s">
        <v>229</v>
      </c>
      <c r="D87" s="276" t="s">
        <v>254</v>
      </c>
      <c r="E87" s="275">
        <v>56056428</v>
      </c>
      <c r="F87" s="276" t="s">
        <v>158</v>
      </c>
      <c r="G87" s="276" t="s">
        <v>159</v>
      </c>
      <c r="H87" s="277">
        <v>39442</v>
      </c>
      <c r="I87" s="275" t="s">
        <v>129</v>
      </c>
      <c r="J87" s="276" t="s">
        <v>255</v>
      </c>
      <c r="K87" s="315" t="s">
        <v>366</v>
      </c>
      <c r="L87" s="315" t="s">
        <v>161</v>
      </c>
      <c r="M87" s="275" t="s">
        <v>128</v>
      </c>
      <c r="N87" s="275" t="s">
        <v>128</v>
      </c>
      <c r="O87" s="275" t="s">
        <v>128</v>
      </c>
      <c r="P87" s="66"/>
      <c r="Q87" s="66"/>
    </row>
    <row r="88" spans="2:17" ht="42.75" x14ac:dyDescent="0.2">
      <c r="B88" s="273" t="s">
        <v>43</v>
      </c>
      <c r="C88" s="273" t="s">
        <v>359</v>
      </c>
      <c r="D88" s="276" t="s">
        <v>369</v>
      </c>
      <c r="E88" s="275">
        <v>1122808538</v>
      </c>
      <c r="F88" s="276" t="s">
        <v>158</v>
      </c>
      <c r="G88" s="276" t="s">
        <v>159</v>
      </c>
      <c r="H88" s="277">
        <v>40256</v>
      </c>
      <c r="I88" s="275" t="s">
        <v>129</v>
      </c>
      <c r="J88" s="276" t="s">
        <v>164</v>
      </c>
      <c r="K88" s="315" t="s">
        <v>370</v>
      </c>
      <c r="L88" s="315" t="s">
        <v>371</v>
      </c>
      <c r="M88" s="275" t="s">
        <v>128</v>
      </c>
      <c r="N88" s="275" t="s">
        <v>128</v>
      </c>
      <c r="O88" s="275" t="s">
        <v>128</v>
      </c>
      <c r="P88" s="66"/>
      <c r="Q88" s="66"/>
    </row>
    <row r="89" spans="2:17" ht="57" x14ac:dyDescent="0.2">
      <c r="B89" s="273" t="s">
        <v>43</v>
      </c>
      <c r="C89" s="273" t="s">
        <v>359</v>
      </c>
      <c r="D89" s="273" t="s">
        <v>256</v>
      </c>
      <c r="E89" s="279">
        <v>26996405</v>
      </c>
      <c r="F89" s="279" t="s">
        <v>158</v>
      </c>
      <c r="G89" s="273" t="s">
        <v>159</v>
      </c>
      <c r="H89" s="280">
        <v>39442</v>
      </c>
      <c r="I89" s="296" t="s">
        <v>129</v>
      </c>
      <c r="J89" s="276" t="s">
        <v>257</v>
      </c>
      <c r="K89" s="316" t="s">
        <v>367</v>
      </c>
      <c r="L89" s="282" t="s">
        <v>368</v>
      </c>
      <c r="M89" s="275" t="s">
        <v>128</v>
      </c>
      <c r="N89" s="275" t="s">
        <v>128</v>
      </c>
      <c r="O89" s="275" t="s">
        <v>128</v>
      </c>
      <c r="P89" s="66"/>
      <c r="Q89" s="66"/>
    </row>
    <row r="91" spans="2:17" ht="15.75" thickBot="1" x14ac:dyDescent="0.3"/>
    <row r="92" spans="2:17" ht="27" thickBot="1" x14ac:dyDescent="0.3">
      <c r="B92" s="444" t="s">
        <v>45</v>
      </c>
      <c r="C92" s="445"/>
      <c r="D92" s="445"/>
      <c r="E92" s="445"/>
      <c r="F92" s="445"/>
      <c r="G92" s="445"/>
      <c r="H92" s="445"/>
      <c r="I92" s="445"/>
      <c r="J92" s="445"/>
      <c r="K92" s="445"/>
      <c r="L92" s="445"/>
      <c r="M92" s="445"/>
      <c r="N92" s="446"/>
    </row>
    <row r="95" spans="2:17" ht="46.15" customHeight="1" x14ac:dyDescent="0.25">
      <c r="B95" s="45" t="s">
        <v>32</v>
      </c>
      <c r="C95" s="45" t="s">
        <v>46</v>
      </c>
      <c r="D95" s="450" t="s">
        <v>3</v>
      </c>
      <c r="E95" s="452"/>
    </row>
    <row r="96" spans="2:17" ht="46.9" customHeight="1" x14ac:dyDescent="0.25">
      <c r="B96" s="46" t="s">
        <v>116</v>
      </c>
      <c r="C96" s="81" t="s">
        <v>128</v>
      </c>
      <c r="D96" s="455"/>
      <c r="E96" s="455"/>
    </row>
    <row r="99" spans="1:26" ht="26.25" x14ac:dyDescent="0.25">
      <c r="B99" s="456" t="s">
        <v>62</v>
      </c>
      <c r="C99" s="457"/>
      <c r="D99" s="457"/>
      <c r="E99" s="457"/>
      <c r="F99" s="457"/>
      <c r="G99" s="457"/>
      <c r="H99" s="457"/>
      <c r="I99" s="457"/>
      <c r="J99" s="457"/>
      <c r="K99" s="457"/>
      <c r="L99" s="457"/>
      <c r="M99" s="457"/>
      <c r="N99" s="457"/>
      <c r="O99" s="457"/>
      <c r="P99" s="457"/>
    </row>
    <row r="101" spans="1:26" ht="15.75" thickBot="1" x14ac:dyDescent="0.3"/>
    <row r="102" spans="1:26" ht="27" thickBot="1" x14ac:dyDescent="0.3">
      <c r="B102" s="444" t="s">
        <v>52</v>
      </c>
      <c r="C102" s="445"/>
      <c r="D102" s="445"/>
      <c r="E102" s="445"/>
      <c r="F102" s="445"/>
      <c r="G102" s="445"/>
      <c r="H102" s="445"/>
      <c r="I102" s="445"/>
      <c r="J102" s="445"/>
      <c r="K102" s="445"/>
      <c r="L102" s="445"/>
      <c r="M102" s="445"/>
      <c r="N102" s="446"/>
    </row>
    <row r="104" spans="1:26" ht="15.75" thickBot="1" x14ac:dyDescent="0.3">
      <c r="M104" s="43"/>
      <c r="N104" s="43"/>
    </row>
    <row r="105" spans="1:26" s="67" customFormat="1" ht="109.5" customHeight="1" x14ac:dyDescent="0.25">
      <c r="B105" s="78" t="s">
        <v>137</v>
      </c>
      <c r="C105" s="78" t="s">
        <v>138</v>
      </c>
      <c r="D105" s="78" t="s">
        <v>139</v>
      </c>
      <c r="E105" s="78" t="s">
        <v>44</v>
      </c>
      <c r="F105" s="78" t="s">
        <v>22</v>
      </c>
      <c r="G105" s="78" t="s">
        <v>96</v>
      </c>
      <c r="H105" s="78" t="s">
        <v>17</v>
      </c>
      <c r="I105" s="78" t="s">
        <v>10</v>
      </c>
      <c r="J105" s="78" t="s">
        <v>30</v>
      </c>
      <c r="K105" s="78" t="s">
        <v>59</v>
      </c>
      <c r="L105" s="78" t="s">
        <v>20</v>
      </c>
      <c r="M105" s="63" t="s">
        <v>26</v>
      </c>
      <c r="N105" s="78" t="s">
        <v>140</v>
      </c>
      <c r="O105" s="78" t="s">
        <v>35</v>
      </c>
      <c r="P105" s="79" t="s">
        <v>11</v>
      </c>
      <c r="Q105" s="79" t="s">
        <v>19</v>
      </c>
    </row>
    <row r="106" spans="1:26" s="73" customFormat="1" ht="60" x14ac:dyDescent="0.25">
      <c r="A106" s="35">
        <v>1</v>
      </c>
      <c r="B106" s="74"/>
      <c r="C106" s="75"/>
      <c r="D106" s="74"/>
      <c r="E106" s="69"/>
      <c r="F106" s="70"/>
      <c r="G106" s="111"/>
      <c r="H106" s="77"/>
      <c r="I106" s="71"/>
      <c r="J106" s="71"/>
      <c r="K106" s="71"/>
      <c r="L106" s="71"/>
      <c r="M106" s="62"/>
      <c r="N106" s="62">
        <f>+M106*G106</f>
        <v>0</v>
      </c>
      <c r="O106" s="19"/>
      <c r="P106" s="19"/>
      <c r="Q106" s="112" t="s">
        <v>258</v>
      </c>
      <c r="R106" s="72"/>
      <c r="S106" s="72"/>
      <c r="T106" s="72"/>
      <c r="U106" s="72"/>
      <c r="V106" s="72"/>
      <c r="W106" s="72"/>
      <c r="X106" s="72"/>
      <c r="Y106" s="72"/>
      <c r="Z106" s="72"/>
    </row>
    <row r="107" spans="1:26" s="73" customFormat="1" x14ac:dyDescent="0.25">
      <c r="A107" s="35">
        <f>+A106+1</f>
        <v>2</v>
      </c>
      <c r="B107" s="74"/>
      <c r="C107" s="75"/>
      <c r="D107" s="74"/>
      <c r="E107" s="69"/>
      <c r="F107" s="70"/>
      <c r="G107" s="70"/>
      <c r="H107" s="70"/>
      <c r="I107" s="71"/>
      <c r="J107" s="71"/>
      <c r="K107" s="71"/>
      <c r="L107" s="71"/>
      <c r="M107" s="62"/>
      <c r="N107" s="62"/>
      <c r="O107" s="19"/>
      <c r="P107" s="19"/>
      <c r="Q107" s="112"/>
      <c r="R107" s="72"/>
      <c r="S107" s="72"/>
      <c r="T107" s="72"/>
      <c r="U107" s="72"/>
      <c r="V107" s="72"/>
      <c r="W107" s="72"/>
      <c r="X107" s="72"/>
      <c r="Y107" s="72"/>
      <c r="Z107" s="72"/>
    </row>
    <row r="108" spans="1:26" s="73" customFormat="1" x14ac:dyDescent="0.25">
      <c r="A108" s="35">
        <f t="shared" ref="A108:A113" si="2">+A107+1</f>
        <v>3</v>
      </c>
      <c r="B108" s="74"/>
      <c r="C108" s="75"/>
      <c r="D108" s="74"/>
      <c r="E108" s="69"/>
      <c r="F108" s="70"/>
      <c r="G108" s="70"/>
      <c r="H108" s="70"/>
      <c r="I108" s="71"/>
      <c r="J108" s="71"/>
      <c r="K108" s="71"/>
      <c r="L108" s="71"/>
      <c r="M108" s="62"/>
      <c r="N108" s="62"/>
      <c r="O108" s="19"/>
      <c r="P108" s="19"/>
      <c r="Q108" s="112"/>
      <c r="R108" s="72"/>
      <c r="S108" s="72"/>
      <c r="T108" s="72"/>
      <c r="U108" s="72"/>
      <c r="V108" s="72"/>
      <c r="W108" s="72"/>
      <c r="X108" s="72"/>
      <c r="Y108" s="72"/>
      <c r="Z108" s="72"/>
    </row>
    <row r="109" spans="1:26" s="73" customFormat="1" x14ac:dyDescent="0.25">
      <c r="A109" s="35">
        <f t="shared" si="2"/>
        <v>4</v>
      </c>
      <c r="B109" s="74"/>
      <c r="C109" s="75"/>
      <c r="D109" s="74"/>
      <c r="E109" s="69"/>
      <c r="F109" s="70"/>
      <c r="G109" s="70"/>
      <c r="H109" s="70"/>
      <c r="I109" s="71"/>
      <c r="J109" s="71"/>
      <c r="K109" s="71"/>
      <c r="L109" s="71"/>
      <c r="M109" s="62"/>
      <c r="N109" s="62"/>
      <c r="O109" s="19"/>
      <c r="P109" s="19"/>
      <c r="Q109" s="112"/>
      <c r="R109" s="72"/>
      <c r="S109" s="72"/>
      <c r="T109" s="72"/>
      <c r="U109" s="72"/>
      <c r="V109" s="72"/>
      <c r="W109" s="72"/>
      <c r="X109" s="72"/>
      <c r="Y109" s="72"/>
      <c r="Z109" s="72"/>
    </row>
    <row r="110" spans="1:26" s="73" customFormat="1" x14ac:dyDescent="0.25">
      <c r="A110" s="35">
        <f t="shared" si="2"/>
        <v>5</v>
      </c>
      <c r="B110" s="74"/>
      <c r="C110" s="75"/>
      <c r="D110" s="74"/>
      <c r="E110" s="69"/>
      <c r="F110" s="70"/>
      <c r="G110" s="70"/>
      <c r="H110" s="70"/>
      <c r="I110" s="71"/>
      <c r="J110" s="71"/>
      <c r="K110" s="71"/>
      <c r="L110" s="71"/>
      <c r="M110" s="62"/>
      <c r="N110" s="62"/>
      <c r="O110" s="19"/>
      <c r="P110" s="19"/>
      <c r="Q110" s="112"/>
      <c r="R110" s="72"/>
      <c r="S110" s="72"/>
      <c r="T110" s="72"/>
      <c r="U110" s="72"/>
      <c r="V110" s="72"/>
      <c r="W110" s="72"/>
      <c r="X110" s="72"/>
      <c r="Y110" s="72"/>
      <c r="Z110" s="72"/>
    </row>
    <row r="111" spans="1:26" s="73" customFormat="1" x14ac:dyDescent="0.25">
      <c r="A111" s="35">
        <f t="shared" si="2"/>
        <v>6</v>
      </c>
      <c r="B111" s="74"/>
      <c r="C111" s="75"/>
      <c r="D111" s="74"/>
      <c r="E111" s="69"/>
      <c r="F111" s="70"/>
      <c r="G111" s="70"/>
      <c r="H111" s="70"/>
      <c r="I111" s="71"/>
      <c r="J111" s="71"/>
      <c r="K111" s="71"/>
      <c r="L111" s="71"/>
      <c r="M111" s="62"/>
      <c r="N111" s="62"/>
      <c r="O111" s="19"/>
      <c r="P111" s="19"/>
      <c r="Q111" s="112"/>
      <c r="R111" s="72"/>
      <c r="S111" s="72"/>
      <c r="T111" s="72"/>
      <c r="U111" s="72"/>
      <c r="V111" s="72"/>
      <c r="W111" s="72"/>
      <c r="X111" s="72"/>
      <c r="Y111" s="72"/>
      <c r="Z111" s="72"/>
    </row>
    <row r="112" spans="1:26" s="73" customFormat="1" x14ac:dyDescent="0.25">
      <c r="A112" s="35">
        <f t="shared" si="2"/>
        <v>7</v>
      </c>
      <c r="B112" s="74"/>
      <c r="C112" s="75"/>
      <c r="D112" s="74"/>
      <c r="E112" s="69"/>
      <c r="F112" s="70"/>
      <c r="G112" s="70"/>
      <c r="H112" s="70"/>
      <c r="I112" s="71"/>
      <c r="J112" s="71"/>
      <c r="K112" s="71"/>
      <c r="L112" s="71"/>
      <c r="M112" s="62"/>
      <c r="N112" s="62"/>
      <c r="O112" s="19"/>
      <c r="P112" s="19"/>
      <c r="Q112" s="112"/>
      <c r="R112" s="72"/>
      <c r="S112" s="72"/>
      <c r="T112" s="72"/>
      <c r="U112" s="72"/>
      <c r="V112" s="72"/>
      <c r="W112" s="72"/>
      <c r="X112" s="72"/>
      <c r="Y112" s="72"/>
      <c r="Z112" s="72"/>
    </row>
    <row r="113" spans="1:26" s="73" customFormat="1" x14ac:dyDescent="0.25">
      <c r="A113" s="35">
        <f t="shared" si="2"/>
        <v>8</v>
      </c>
      <c r="B113" s="74"/>
      <c r="C113" s="75"/>
      <c r="D113" s="74"/>
      <c r="E113" s="69"/>
      <c r="F113" s="70"/>
      <c r="G113" s="70"/>
      <c r="H113" s="70"/>
      <c r="I113" s="71"/>
      <c r="J113" s="71"/>
      <c r="K113" s="71"/>
      <c r="L113" s="71"/>
      <c r="M113" s="62"/>
      <c r="N113" s="62"/>
      <c r="O113" s="19"/>
      <c r="P113" s="19"/>
      <c r="Q113" s="112"/>
      <c r="R113" s="72"/>
      <c r="S113" s="72"/>
      <c r="T113" s="72"/>
      <c r="U113" s="72"/>
      <c r="V113" s="72"/>
      <c r="W113" s="72"/>
      <c r="X113" s="72"/>
      <c r="Y113" s="72"/>
      <c r="Z113" s="72"/>
    </row>
    <row r="114" spans="1:26" s="73" customFormat="1" x14ac:dyDescent="0.25">
      <c r="A114" s="35"/>
      <c r="B114" s="118" t="s">
        <v>16</v>
      </c>
      <c r="C114" s="75"/>
      <c r="D114" s="74"/>
      <c r="E114" s="69"/>
      <c r="F114" s="70"/>
      <c r="G114" s="70"/>
      <c r="H114" s="70"/>
      <c r="I114" s="71"/>
      <c r="J114" s="71"/>
      <c r="K114" s="76">
        <f t="shared" ref="K114:N114" si="3">SUM(K106:K113)</f>
        <v>0</v>
      </c>
      <c r="L114" s="76">
        <f t="shared" si="3"/>
        <v>0</v>
      </c>
      <c r="M114" s="110">
        <f t="shared" si="3"/>
        <v>0</v>
      </c>
      <c r="N114" s="76">
        <f t="shared" si="3"/>
        <v>0</v>
      </c>
      <c r="O114" s="19"/>
      <c r="P114" s="19"/>
      <c r="Q114" s="113"/>
    </row>
    <row r="115" spans="1:26" x14ac:dyDescent="0.25">
      <c r="B115" s="20"/>
      <c r="C115" s="20"/>
      <c r="D115" s="20"/>
      <c r="E115" s="21"/>
      <c r="F115" s="20"/>
      <c r="G115" s="20"/>
      <c r="H115" s="20"/>
      <c r="I115" s="20"/>
      <c r="J115" s="20"/>
      <c r="K115" s="20"/>
      <c r="L115" s="20"/>
      <c r="M115" s="20"/>
      <c r="N115" s="20"/>
      <c r="O115" s="20"/>
      <c r="P115" s="20"/>
    </row>
    <row r="116" spans="1:26" ht="18.75" x14ac:dyDescent="0.25">
      <c r="B116" s="39" t="s">
        <v>31</v>
      </c>
      <c r="C116" s="49">
        <f>+K114</f>
        <v>0</v>
      </c>
      <c r="H116" s="22"/>
      <c r="I116" s="22"/>
      <c r="J116" s="22"/>
      <c r="K116" s="22"/>
      <c r="L116" s="22"/>
      <c r="M116" s="22"/>
      <c r="N116" s="20"/>
      <c r="O116" s="20"/>
      <c r="P116" s="20"/>
    </row>
    <row r="118" spans="1:26" ht="15.75" thickBot="1" x14ac:dyDescent="0.3"/>
    <row r="119" spans="1:26" ht="37.15" customHeight="1" thickBot="1" x14ac:dyDescent="0.3">
      <c r="B119" s="51" t="s">
        <v>48</v>
      </c>
      <c r="C119" s="52" t="s">
        <v>49</v>
      </c>
      <c r="D119" s="51" t="s">
        <v>50</v>
      </c>
      <c r="E119" s="52" t="s">
        <v>53</v>
      </c>
    </row>
    <row r="120" spans="1:26" ht="41.45" customHeight="1" x14ac:dyDescent="0.25">
      <c r="B120" s="44" t="s">
        <v>117</v>
      </c>
      <c r="C120" s="47">
        <v>20</v>
      </c>
      <c r="D120" s="47"/>
      <c r="E120" s="447">
        <f>+D120+D121+D122</f>
        <v>0</v>
      </c>
    </row>
    <row r="121" spans="1:26" x14ac:dyDescent="0.25">
      <c r="B121" s="44" t="s">
        <v>118</v>
      </c>
      <c r="C121" s="37">
        <v>30</v>
      </c>
      <c r="D121" s="124"/>
      <c r="E121" s="448"/>
    </row>
    <row r="122" spans="1:26" ht="15.75" thickBot="1" x14ac:dyDescent="0.3">
      <c r="B122" s="44" t="s">
        <v>119</v>
      </c>
      <c r="C122" s="48">
        <v>40</v>
      </c>
      <c r="D122" s="48"/>
      <c r="E122" s="449"/>
    </row>
    <row r="124" spans="1:26" ht="15.75" thickBot="1" x14ac:dyDescent="0.3"/>
    <row r="125" spans="1:26" ht="27" thickBot="1" x14ac:dyDescent="0.3">
      <c r="B125" s="444" t="s">
        <v>151</v>
      </c>
      <c r="C125" s="445"/>
      <c r="D125" s="445"/>
      <c r="E125" s="445"/>
      <c r="F125" s="445"/>
      <c r="G125" s="445"/>
      <c r="H125" s="445"/>
      <c r="I125" s="445"/>
      <c r="J125" s="445"/>
      <c r="K125" s="445"/>
      <c r="L125" s="445"/>
      <c r="M125" s="445"/>
      <c r="N125" s="446"/>
    </row>
    <row r="127" spans="1:26" ht="76.5" customHeight="1" x14ac:dyDescent="0.25">
      <c r="B127" s="80" t="s">
        <v>0</v>
      </c>
      <c r="C127" s="80" t="s">
        <v>38</v>
      </c>
      <c r="D127" s="80" t="s">
        <v>39</v>
      </c>
      <c r="E127" s="80" t="s">
        <v>109</v>
      </c>
      <c r="F127" s="80" t="s">
        <v>111</v>
      </c>
      <c r="G127" s="80" t="s">
        <v>112</v>
      </c>
      <c r="H127" s="80" t="s">
        <v>113</v>
      </c>
      <c r="I127" s="80" t="s">
        <v>110</v>
      </c>
      <c r="J127" s="450" t="s">
        <v>114</v>
      </c>
      <c r="K127" s="451"/>
      <c r="L127" s="452"/>
      <c r="M127" s="80" t="s">
        <v>115</v>
      </c>
      <c r="N127" s="80" t="s">
        <v>40</v>
      </c>
      <c r="O127" s="80" t="s">
        <v>41</v>
      </c>
      <c r="P127" s="450" t="s">
        <v>3</v>
      </c>
      <c r="Q127" s="452"/>
    </row>
    <row r="128" spans="1:26" ht="60.75" customHeight="1" x14ac:dyDescent="0.25">
      <c r="B128" s="123" t="s">
        <v>123</v>
      </c>
      <c r="C128" s="123"/>
      <c r="D128" s="1"/>
      <c r="E128" s="1"/>
      <c r="F128" s="1"/>
      <c r="G128" s="123"/>
      <c r="H128" s="137"/>
      <c r="I128" s="3"/>
      <c r="J128" s="123"/>
      <c r="K128" s="58"/>
      <c r="L128" s="58"/>
      <c r="M128" s="81"/>
      <c r="N128" s="81"/>
      <c r="O128" s="81"/>
      <c r="P128" s="479" t="s">
        <v>259</v>
      </c>
      <c r="Q128" s="479"/>
    </row>
    <row r="129" spans="2:17" ht="60.75" customHeight="1" x14ac:dyDescent="0.25">
      <c r="B129" s="123" t="s">
        <v>124</v>
      </c>
      <c r="C129" s="123"/>
      <c r="D129" s="123"/>
      <c r="E129" s="1"/>
      <c r="F129" s="1"/>
      <c r="G129" s="123"/>
      <c r="H129" s="137"/>
      <c r="I129" s="3"/>
      <c r="J129" s="123"/>
      <c r="K129" s="141"/>
      <c r="L129" s="140"/>
      <c r="M129" s="81"/>
      <c r="N129" s="81"/>
      <c r="O129" s="81"/>
      <c r="P129" s="50"/>
      <c r="Q129" s="124"/>
    </row>
    <row r="130" spans="2:17" ht="33.6" customHeight="1" x14ac:dyDescent="0.25">
      <c r="B130" s="123" t="s">
        <v>125</v>
      </c>
      <c r="C130" s="123"/>
      <c r="D130" s="1"/>
      <c r="E130" s="1"/>
      <c r="F130" s="123"/>
      <c r="G130" s="123"/>
      <c r="H130" s="137"/>
      <c r="I130" s="3"/>
      <c r="J130" s="123"/>
      <c r="K130" s="141"/>
      <c r="L130" s="58"/>
      <c r="M130" s="81"/>
      <c r="N130" s="81"/>
      <c r="O130" s="81"/>
      <c r="P130" s="455"/>
      <c r="Q130" s="455"/>
    </row>
    <row r="133" spans="2:17" ht="15.75" thickBot="1" x14ac:dyDescent="0.3"/>
    <row r="134" spans="2:17" ht="54" customHeight="1" x14ac:dyDescent="0.25">
      <c r="B134" s="83" t="s">
        <v>32</v>
      </c>
      <c r="C134" s="83" t="s">
        <v>48</v>
      </c>
      <c r="D134" s="80" t="s">
        <v>49</v>
      </c>
      <c r="E134" s="83" t="s">
        <v>50</v>
      </c>
      <c r="F134" s="52" t="s">
        <v>54</v>
      </c>
      <c r="G134" s="117"/>
    </row>
    <row r="135" spans="2:17" ht="120.75" customHeight="1" x14ac:dyDescent="0.2">
      <c r="B135" s="438" t="s">
        <v>51</v>
      </c>
      <c r="C135" s="4" t="s">
        <v>120</v>
      </c>
      <c r="D135" s="124">
        <v>25</v>
      </c>
      <c r="E135" s="124">
        <v>0</v>
      </c>
      <c r="F135" s="439">
        <f>+E135+E136+E137</f>
        <v>0</v>
      </c>
      <c r="G135" s="55"/>
    </row>
    <row r="136" spans="2:17" ht="76.150000000000006" customHeight="1" x14ac:dyDescent="0.2">
      <c r="B136" s="438"/>
      <c r="C136" s="4" t="s">
        <v>121</v>
      </c>
      <c r="D136" s="50">
        <v>25</v>
      </c>
      <c r="E136" s="124">
        <v>0</v>
      </c>
      <c r="F136" s="440"/>
      <c r="G136" s="55"/>
    </row>
    <row r="137" spans="2:17" ht="69" customHeight="1" x14ac:dyDescent="0.2">
      <c r="B137" s="438"/>
      <c r="C137" s="4" t="s">
        <v>122</v>
      </c>
      <c r="D137" s="124">
        <v>10</v>
      </c>
      <c r="E137" s="124">
        <v>0</v>
      </c>
      <c r="F137" s="441"/>
      <c r="G137" s="55"/>
    </row>
    <row r="138" spans="2:17" x14ac:dyDescent="0.25">
      <c r="C138" s="64"/>
    </row>
    <row r="141" spans="2:17" x14ac:dyDescent="0.25">
      <c r="B141" s="82" t="s">
        <v>55</v>
      </c>
    </row>
    <row r="144" spans="2:17" x14ac:dyDescent="0.25">
      <c r="B144" s="84" t="s">
        <v>32</v>
      </c>
      <c r="C144" s="84" t="s">
        <v>56</v>
      </c>
      <c r="D144" s="83" t="s">
        <v>50</v>
      </c>
      <c r="E144" s="83" t="s">
        <v>16</v>
      </c>
    </row>
    <row r="145" spans="2:5" ht="28.5" x14ac:dyDescent="0.25">
      <c r="B145" s="65" t="s">
        <v>57</v>
      </c>
      <c r="C145" s="66">
        <v>40</v>
      </c>
      <c r="D145" s="124">
        <f>+E120</f>
        <v>0</v>
      </c>
      <c r="E145" s="442">
        <f>+D145+D146</f>
        <v>0</v>
      </c>
    </row>
    <row r="146" spans="2:5" ht="42.75" x14ac:dyDescent="0.25">
      <c r="B146" s="65" t="s">
        <v>58</v>
      </c>
      <c r="C146" s="66">
        <v>60</v>
      </c>
      <c r="D146" s="124">
        <f>+F135</f>
        <v>0</v>
      </c>
      <c r="E146" s="443"/>
    </row>
  </sheetData>
  <mergeCells count="41">
    <mergeCell ref="E145:E146"/>
    <mergeCell ref="B125:N125"/>
    <mergeCell ref="J127:L127"/>
    <mergeCell ref="P127:Q127"/>
    <mergeCell ref="P128:Q128"/>
    <mergeCell ref="P130:Q130"/>
    <mergeCell ref="B135:B137"/>
    <mergeCell ref="F135:F137"/>
    <mergeCell ref="E120:E122"/>
    <mergeCell ref="O72:P72"/>
    <mergeCell ref="O73:P73"/>
    <mergeCell ref="O74:P74"/>
    <mergeCell ref="O75:P75"/>
    <mergeCell ref="B81:N81"/>
    <mergeCell ref="J86:L86"/>
    <mergeCell ref="P86:Q86"/>
    <mergeCell ref="B92:N92"/>
    <mergeCell ref="D95:E95"/>
    <mergeCell ref="D96:E96"/>
    <mergeCell ref="B99:P99"/>
    <mergeCell ref="B102:N102"/>
    <mergeCell ref="O71:P71"/>
    <mergeCell ref="C10:E10"/>
    <mergeCell ref="B14:C21"/>
    <mergeCell ref="B22:C22"/>
    <mergeCell ref="E40:E41"/>
    <mergeCell ref="M44:N45"/>
    <mergeCell ref="B59:B60"/>
    <mergeCell ref="C59:C60"/>
    <mergeCell ref="D59:E59"/>
    <mergeCell ref="C63:N63"/>
    <mergeCell ref="B65:N65"/>
    <mergeCell ref="O68:P68"/>
    <mergeCell ref="O69:P69"/>
    <mergeCell ref="O70:P70"/>
    <mergeCell ref="C9:N9"/>
    <mergeCell ref="B2:P2"/>
    <mergeCell ref="B4:P4"/>
    <mergeCell ref="C6:N6"/>
    <mergeCell ref="C7:N7"/>
    <mergeCell ref="C8:N8"/>
  </mergeCells>
  <dataValidations count="2">
    <dataValidation type="list" allowBlank="1" showInputMessage="1" showErrorMessage="1" sqref="WVE983062 A65558 IS65558 SO65558 ACK65558 AMG65558 AWC65558 BFY65558 BPU65558 BZQ65558 CJM65558 CTI65558 DDE65558 DNA65558 DWW65558 EGS65558 EQO65558 FAK65558 FKG65558 FUC65558 GDY65558 GNU65558 GXQ65558 HHM65558 HRI65558 IBE65558 ILA65558 IUW65558 JES65558 JOO65558 JYK65558 KIG65558 KSC65558 LBY65558 LLU65558 LVQ65558 MFM65558 MPI65558 MZE65558 NJA65558 NSW65558 OCS65558 OMO65558 OWK65558 PGG65558 PQC65558 PZY65558 QJU65558 QTQ65558 RDM65558 RNI65558 RXE65558 SHA65558 SQW65558 TAS65558 TKO65558 TUK65558 UEG65558 UOC65558 UXY65558 VHU65558 VRQ65558 WBM65558 WLI65558 WVE65558 A131094 IS131094 SO131094 ACK131094 AMG131094 AWC131094 BFY131094 BPU131094 BZQ131094 CJM131094 CTI131094 DDE131094 DNA131094 DWW131094 EGS131094 EQO131094 FAK131094 FKG131094 FUC131094 GDY131094 GNU131094 GXQ131094 HHM131094 HRI131094 IBE131094 ILA131094 IUW131094 JES131094 JOO131094 JYK131094 KIG131094 KSC131094 LBY131094 LLU131094 LVQ131094 MFM131094 MPI131094 MZE131094 NJA131094 NSW131094 OCS131094 OMO131094 OWK131094 PGG131094 PQC131094 PZY131094 QJU131094 QTQ131094 RDM131094 RNI131094 RXE131094 SHA131094 SQW131094 TAS131094 TKO131094 TUK131094 UEG131094 UOC131094 UXY131094 VHU131094 VRQ131094 WBM131094 WLI131094 WVE131094 A196630 IS196630 SO196630 ACK196630 AMG196630 AWC196630 BFY196630 BPU196630 BZQ196630 CJM196630 CTI196630 DDE196630 DNA196630 DWW196630 EGS196630 EQO196630 FAK196630 FKG196630 FUC196630 GDY196630 GNU196630 GXQ196630 HHM196630 HRI196630 IBE196630 ILA196630 IUW196630 JES196630 JOO196630 JYK196630 KIG196630 KSC196630 LBY196630 LLU196630 LVQ196630 MFM196630 MPI196630 MZE196630 NJA196630 NSW196630 OCS196630 OMO196630 OWK196630 PGG196630 PQC196630 PZY196630 QJU196630 QTQ196630 RDM196630 RNI196630 RXE196630 SHA196630 SQW196630 TAS196630 TKO196630 TUK196630 UEG196630 UOC196630 UXY196630 VHU196630 VRQ196630 WBM196630 WLI196630 WVE196630 A262166 IS262166 SO262166 ACK262166 AMG262166 AWC262166 BFY262166 BPU262166 BZQ262166 CJM262166 CTI262166 DDE262166 DNA262166 DWW262166 EGS262166 EQO262166 FAK262166 FKG262166 FUC262166 GDY262166 GNU262166 GXQ262166 HHM262166 HRI262166 IBE262166 ILA262166 IUW262166 JES262166 JOO262166 JYK262166 KIG262166 KSC262166 LBY262166 LLU262166 LVQ262166 MFM262166 MPI262166 MZE262166 NJA262166 NSW262166 OCS262166 OMO262166 OWK262166 PGG262166 PQC262166 PZY262166 QJU262166 QTQ262166 RDM262166 RNI262166 RXE262166 SHA262166 SQW262166 TAS262166 TKO262166 TUK262166 UEG262166 UOC262166 UXY262166 VHU262166 VRQ262166 WBM262166 WLI262166 WVE262166 A327702 IS327702 SO327702 ACK327702 AMG327702 AWC327702 BFY327702 BPU327702 BZQ327702 CJM327702 CTI327702 DDE327702 DNA327702 DWW327702 EGS327702 EQO327702 FAK327702 FKG327702 FUC327702 GDY327702 GNU327702 GXQ327702 HHM327702 HRI327702 IBE327702 ILA327702 IUW327702 JES327702 JOO327702 JYK327702 KIG327702 KSC327702 LBY327702 LLU327702 LVQ327702 MFM327702 MPI327702 MZE327702 NJA327702 NSW327702 OCS327702 OMO327702 OWK327702 PGG327702 PQC327702 PZY327702 QJU327702 QTQ327702 RDM327702 RNI327702 RXE327702 SHA327702 SQW327702 TAS327702 TKO327702 TUK327702 UEG327702 UOC327702 UXY327702 VHU327702 VRQ327702 WBM327702 WLI327702 WVE327702 A393238 IS393238 SO393238 ACK393238 AMG393238 AWC393238 BFY393238 BPU393238 BZQ393238 CJM393238 CTI393238 DDE393238 DNA393238 DWW393238 EGS393238 EQO393238 FAK393238 FKG393238 FUC393238 GDY393238 GNU393238 GXQ393238 HHM393238 HRI393238 IBE393238 ILA393238 IUW393238 JES393238 JOO393238 JYK393238 KIG393238 KSC393238 LBY393238 LLU393238 LVQ393238 MFM393238 MPI393238 MZE393238 NJA393238 NSW393238 OCS393238 OMO393238 OWK393238 PGG393238 PQC393238 PZY393238 QJU393238 QTQ393238 RDM393238 RNI393238 RXE393238 SHA393238 SQW393238 TAS393238 TKO393238 TUK393238 UEG393238 UOC393238 UXY393238 VHU393238 VRQ393238 WBM393238 WLI393238 WVE393238 A458774 IS458774 SO458774 ACK458774 AMG458774 AWC458774 BFY458774 BPU458774 BZQ458774 CJM458774 CTI458774 DDE458774 DNA458774 DWW458774 EGS458774 EQO458774 FAK458774 FKG458774 FUC458774 GDY458774 GNU458774 GXQ458774 HHM458774 HRI458774 IBE458774 ILA458774 IUW458774 JES458774 JOO458774 JYK458774 KIG458774 KSC458774 LBY458774 LLU458774 LVQ458774 MFM458774 MPI458774 MZE458774 NJA458774 NSW458774 OCS458774 OMO458774 OWK458774 PGG458774 PQC458774 PZY458774 QJU458774 QTQ458774 RDM458774 RNI458774 RXE458774 SHA458774 SQW458774 TAS458774 TKO458774 TUK458774 UEG458774 UOC458774 UXY458774 VHU458774 VRQ458774 WBM458774 WLI458774 WVE458774 A524310 IS524310 SO524310 ACK524310 AMG524310 AWC524310 BFY524310 BPU524310 BZQ524310 CJM524310 CTI524310 DDE524310 DNA524310 DWW524310 EGS524310 EQO524310 FAK524310 FKG524310 FUC524310 GDY524310 GNU524310 GXQ524310 HHM524310 HRI524310 IBE524310 ILA524310 IUW524310 JES524310 JOO524310 JYK524310 KIG524310 KSC524310 LBY524310 LLU524310 LVQ524310 MFM524310 MPI524310 MZE524310 NJA524310 NSW524310 OCS524310 OMO524310 OWK524310 PGG524310 PQC524310 PZY524310 QJU524310 QTQ524310 RDM524310 RNI524310 RXE524310 SHA524310 SQW524310 TAS524310 TKO524310 TUK524310 UEG524310 UOC524310 UXY524310 VHU524310 VRQ524310 WBM524310 WLI524310 WVE524310 A589846 IS589846 SO589846 ACK589846 AMG589846 AWC589846 BFY589846 BPU589846 BZQ589846 CJM589846 CTI589846 DDE589846 DNA589846 DWW589846 EGS589846 EQO589846 FAK589846 FKG589846 FUC589846 GDY589846 GNU589846 GXQ589846 HHM589846 HRI589846 IBE589846 ILA589846 IUW589846 JES589846 JOO589846 JYK589846 KIG589846 KSC589846 LBY589846 LLU589846 LVQ589846 MFM589846 MPI589846 MZE589846 NJA589846 NSW589846 OCS589846 OMO589846 OWK589846 PGG589846 PQC589846 PZY589846 QJU589846 QTQ589846 RDM589846 RNI589846 RXE589846 SHA589846 SQW589846 TAS589846 TKO589846 TUK589846 UEG589846 UOC589846 UXY589846 VHU589846 VRQ589846 WBM589846 WLI589846 WVE589846 A655382 IS655382 SO655382 ACK655382 AMG655382 AWC655382 BFY655382 BPU655382 BZQ655382 CJM655382 CTI655382 DDE655382 DNA655382 DWW655382 EGS655382 EQO655382 FAK655382 FKG655382 FUC655382 GDY655382 GNU655382 GXQ655382 HHM655382 HRI655382 IBE655382 ILA655382 IUW655382 JES655382 JOO655382 JYK655382 KIG655382 KSC655382 LBY655382 LLU655382 LVQ655382 MFM655382 MPI655382 MZE655382 NJA655382 NSW655382 OCS655382 OMO655382 OWK655382 PGG655382 PQC655382 PZY655382 QJU655382 QTQ655382 RDM655382 RNI655382 RXE655382 SHA655382 SQW655382 TAS655382 TKO655382 TUK655382 UEG655382 UOC655382 UXY655382 VHU655382 VRQ655382 WBM655382 WLI655382 WVE655382 A720918 IS720918 SO720918 ACK720918 AMG720918 AWC720918 BFY720918 BPU720918 BZQ720918 CJM720918 CTI720918 DDE720918 DNA720918 DWW720918 EGS720918 EQO720918 FAK720918 FKG720918 FUC720918 GDY720918 GNU720918 GXQ720918 HHM720918 HRI720918 IBE720918 ILA720918 IUW720918 JES720918 JOO720918 JYK720918 KIG720918 KSC720918 LBY720918 LLU720918 LVQ720918 MFM720918 MPI720918 MZE720918 NJA720918 NSW720918 OCS720918 OMO720918 OWK720918 PGG720918 PQC720918 PZY720918 QJU720918 QTQ720918 RDM720918 RNI720918 RXE720918 SHA720918 SQW720918 TAS720918 TKO720918 TUK720918 UEG720918 UOC720918 UXY720918 VHU720918 VRQ720918 WBM720918 WLI720918 WVE720918 A786454 IS786454 SO786454 ACK786454 AMG786454 AWC786454 BFY786454 BPU786454 BZQ786454 CJM786454 CTI786454 DDE786454 DNA786454 DWW786454 EGS786454 EQO786454 FAK786454 FKG786454 FUC786454 GDY786454 GNU786454 GXQ786454 HHM786454 HRI786454 IBE786454 ILA786454 IUW786454 JES786454 JOO786454 JYK786454 KIG786454 KSC786454 LBY786454 LLU786454 LVQ786454 MFM786454 MPI786454 MZE786454 NJA786454 NSW786454 OCS786454 OMO786454 OWK786454 PGG786454 PQC786454 PZY786454 QJU786454 QTQ786454 RDM786454 RNI786454 RXE786454 SHA786454 SQW786454 TAS786454 TKO786454 TUK786454 UEG786454 UOC786454 UXY786454 VHU786454 VRQ786454 WBM786454 WLI786454 WVE786454 A851990 IS851990 SO851990 ACK851990 AMG851990 AWC851990 BFY851990 BPU851990 BZQ851990 CJM851990 CTI851990 DDE851990 DNA851990 DWW851990 EGS851990 EQO851990 FAK851990 FKG851990 FUC851990 GDY851990 GNU851990 GXQ851990 HHM851990 HRI851990 IBE851990 ILA851990 IUW851990 JES851990 JOO851990 JYK851990 KIG851990 KSC851990 LBY851990 LLU851990 LVQ851990 MFM851990 MPI851990 MZE851990 NJA851990 NSW851990 OCS851990 OMO851990 OWK851990 PGG851990 PQC851990 PZY851990 QJU851990 QTQ851990 RDM851990 RNI851990 RXE851990 SHA851990 SQW851990 TAS851990 TKO851990 TUK851990 UEG851990 UOC851990 UXY851990 VHU851990 VRQ851990 WBM851990 WLI851990 WVE851990 A917526 IS917526 SO917526 ACK917526 AMG917526 AWC917526 BFY917526 BPU917526 BZQ917526 CJM917526 CTI917526 DDE917526 DNA917526 DWW917526 EGS917526 EQO917526 FAK917526 FKG917526 FUC917526 GDY917526 GNU917526 GXQ917526 HHM917526 HRI917526 IBE917526 ILA917526 IUW917526 JES917526 JOO917526 JYK917526 KIG917526 KSC917526 LBY917526 LLU917526 LVQ917526 MFM917526 MPI917526 MZE917526 NJA917526 NSW917526 OCS917526 OMO917526 OWK917526 PGG917526 PQC917526 PZY917526 QJU917526 QTQ917526 RDM917526 RNI917526 RXE917526 SHA917526 SQW917526 TAS917526 TKO917526 TUK917526 UEG917526 UOC917526 UXY917526 VHU917526 VRQ917526 WBM917526 WLI917526 WVE917526 A983062 IS983062 SO983062 ACK983062 AMG983062 AWC983062 BFY983062 BPU983062 BZQ983062 CJM983062 CTI983062 DDE983062 DNA983062 DWW983062 EGS983062 EQO983062 FAK983062 FKG983062 FUC983062 GDY983062 GNU983062 GXQ983062 HHM983062 HRI983062 IBE983062 ILA983062 IUW983062 JES983062 JOO983062 JYK983062 KIG983062 KSC983062 LBY983062 LLU983062 LVQ983062 MFM983062 MPI983062 MZE983062 NJA983062 NSW983062 OCS983062 OMO983062 OWK983062 PGG983062 PQC983062 PZY983062 QJU983062 QTQ983062 RDM983062 RNI983062 RXE983062 SHA983062 SQW983062 TAS983062 TKO983062 TUK983062 UEG983062 UOC983062 UXY983062 VHU983062 VRQ983062 WBM983062 WLI983062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2 WLL983062 C65558 IV65558 SR65558 ACN65558 AMJ65558 AWF65558 BGB65558 BPX65558 BZT65558 CJP65558 CTL65558 DDH65558 DND65558 DWZ65558 EGV65558 EQR65558 FAN65558 FKJ65558 FUF65558 GEB65558 GNX65558 GXT65558 HHP65558 HRL65558 IBH65558 ILD65558 IUZ65558 JEV65558 JOR65558 JYN65558 KIJ65558 KSF65558 LCB65558 LLX65558 LVT65558 MFP65558 MPL65558 MZH65558 NJD65558 NSZ65558 OCV65558 OMR65558 OWN65558 PGJ65558 PQF65558 QAB65558 QJX65558 QTT65558 RDP65558 RNL65558 RXH65558 SHD65558 SQZ65558 TAV65558 TKR65558 TUN65558 UEJ65558 UOF65558 UYB65558 VHX65558 VRT65558 WBP65558 WLL65558 WVH65558 C131094 IV131094 SR131094 ACN131094 AMJ131094 AWF131094 BGB131094 BPX131094 BZT131094 CJP131094 CTL131094 DDH131094 DND131094 DWZ131094 EGV131094 EQR131094 FAN131094 FKJ131094 FUF131094 GEB131094 GNX131094 GXT131094 HHP131094 HRL131094 IBH131094 ILD131094 IUZ131094 JEV131094 JOR131094 JYN131094 KIJ131094 KSF131094 LCB131094 LLX131094 LVT131094 MFP131094 MPL131094 MZH131094 NJD131094 NSZ131094 OCV131094 OMR131094 OWN131094 PGJ131094 PQF131094 QAB131094 QJX131094 QTT131094 RDP131094 RNL131094 RXH131094 SHD131094 SQZ131094 TAV131094 TKR131094 TUN131094 UEJ131094 UOF131094 UYB131094 VHX131094 VRT131094 WBP131094 WLL131094 WVH131094 C196630 IV196630 SR196630 ACN196630 AMJ196630 AWF196630 BGB196630 BPX196630 BZT196630 CJP196630 CTL196630 DDH196630 DND196630 DWZ196630 EGV196630 EQR196630 FAN196630 FKJ196630 FUF196630 GEB196630 GNX196630 GXT196630 HHP196630 HRL196630 IBH196630 ILD196630 IUZ196630 JEV196630 JOR196630 JYN196630 KIJ196630 KSF196630 LCB196630 LLX196630 LVT196630 MFP196630 MPL196630 MZH196630 NJD196630 NSZ196630 OCV196630 OMR196630 OWN196630 PGJ196630 PQF196630 QAB196630 QJX196630 QTT196630 RDP196630 RNL196630 RXH196630 SHD196630 SQZ196630 TAV196630 TKR196630 TUN196630 UEJ196630 UOF196630 UYB196630 VHX196630 VRT196630 WBP196630 WLL196630 WVH196630 C262166 IV262166 SR262166 ACN262166 AMJ262166 AWF262166 BGB262166 BPX262166 BZT262166 CJP262166 CTL262166 DDH262166 DND262166 DWZ262166 EGV262166 EQR262166 FAN262166 FKJ262166 FUF262166 GEB262166 GNX262166 GXT262166 HHP262166 HRL262166 IBH262166 ILD262166 IUZ262166 JEV262166 JOR262166 JYN262166 KIJ262166 KSF262166 LCB262166 LLX262166 LVT262166 MFP262166 MPL262166 MZH262166 NJD262166 NSZ262166 OCV262166 OMR262166 OWN262166 PGJ262166 PQF262166 QAB262166 QJX262166 QTT262166 RDP262166 RNL262166 RXH262166 SHD262166 SQZ262166 TAV262166 TKR262166 TUN262166 UEJ262166 UOF262166 UYB262166 VHX262166 VRT262166 WBP262166 WLL262166 WVH262166 C327702 IV327702 SR327702 ACN327702 AMJ327702 AWF327702 BGB327702 BPX327702 BZT327702 CJP327702 CTL327702 DDH327702 DND327702 DWZ327702 EGV327702 EQR327702 FAN327702 FKJ327702 FUF327702 GEB327702 GNX327702 GXT327702 HHP327702 HRL327702 IBH327702 ILD327702 IUZ327702 JEV327702 JOR327702 JYN327702 KIJ327702 KSF327702 LCB327702 LLX327702 LVT327702 MFP327702 MPL327702 MZH327702 NJD327702 NSZ327702 OCV327702 OMR327702 OWN327702 PGJ327702 PQF327702 QAB327702 QJX327702 QTT327702 RDP327702 RNL327702 RXH327702 SHD327702 SQZ327702 TAV327702 TKR327702 TUN327702 UEJ327702 UOF327702 UYB327702 VHX327702 VRT327702 WBP327702 WLL327702 WVH327702 C393238 IV393238 SR393238 ACN393238 AMJ393238 AWF393238 BGB393238 BPX393238 BZT393238 CJP393238 CTL393238 DDH393238 DND393238 DWZ393238 EGV393238 EQR393238 FAN393238 FKJ393238 FUF393238 GEB393238 GNX393238 GXT393238 HHP393238 HRL393238 IBH393238 ILD393238 IUZ393238 JEV393238 JOR393238 JYN393238 KIJ393238 KSF393238 LCB393238 LLX393238 LVT393238 MFP393238 MPL393238 MZH393238 NJD393238 NSZ393238 OCV393238 OMR393238 OWN393238 PGJ393238 PQF393238 QAB393238 QJX393238 QTT393238 RDP393238 RNL393238 RXH393238 SHD393238 SQZ393238 TAV393238 TKR393238 TUN393238 UEJ393238 UOF393238 UYB393238 VHX393238 VRT393238 WBP393238 WLL393238 WVH393238 C458774 IV458774 SR458774 ACN458774 AMJ458774 AWF458774 BGB458774 BPX458774 BZT458774 CJP458774 CTL458774 DDH458774 DND458774 DWZ458774 EGV458774 EQR458774 FAN458774 FKJ458774 FUF458774 GEB458774 GNX458774 GXT458774 HHP458774 HRL458774 IBH458774 ILD458774 IUZ458774 JEV458774 JOR458774 JYN458774 KIJ458774 KSF458774 LCB458774 LLX458774 LVT458774 MFP458774 MPL458774 MZH458774 NJD458774 NSZ458774 OCV458774 OMR458774 OWN458774 PGJ458774 PQF458774 QAB458774 QJX458774 QTT458774 RDP458774 RNL458774 RXH458774 SHD458774 SQZ458774 TAV458774 TKR458774 TUN458774 UEJ458774 UOF458774 UYB458774 VHX458774 VRT458774 WBP458774 WLL458774 WVH458774 C524310 IV524310 SR524310 ACN524310 AMJ524310 AWF524310 BGB524310 BPX524310 BZT524310 CJP524310 CTL524310 DDH524310 DND524310 DWZ524310 EGV524310 EQR524310 FAN524310 FKJ524310 FUF524310 GEB524310 GNX524310 GXT524310 HHP524310 HRL524310 IBH524310 ILD524310 IUZ524310 JEV524310 JOR524310 JYN524310 KIJ524310 KSF524310 LCB524310 LLX524310 LVT524310 MFP524310 MPL524310 MZH524310 NJD524310 NSZ524310 OCV524310 OMR524310 OWN524310 PGJ524310 PQF524310 QAB524310 QJX524310 QTT524310 RDP524310 RNL524310 RXH524310 SHD524310 SQZ524310 TAV524310 TKR524310 TUN524310 UEJ524310 UOF524310 UYB524310 VHX524310 VRT524310 WBP524310 WLL524310 WVH524310 C589846 IV589846 SR589846 ACN589846 AMJ589846 AWF589846 BGB589846 BPX589846 BZT589846 CJP589846 CTL589846 DDH589846 DND589846 DWZ589846 EGV589846 EQR589846 FAN589846 FKJ589846 FUF589846 GEB589846 GNX589846 GXT589846 HHP589846 HRL589846 IBH589846 ILD589846 IUZ589846 JEV589846 JOR589846 JYN589846 KIJ589846 KSF589846 LCB589846 LLX589846 LVT589846 MFP589846 MPL589846 MZH589846 NJD589846 NSZ589846 OCV589846 OMR589846 OWN589846 PGJ589846 PQF589846 QAB589846 QJX589846 QTT589846 RDP589846 RNL589846 RXH589846 SHD589846 SQZ589846 TAV589846 TKR589846 TUN589846 UEJ589846 UOF589846 UYB589846 VHX589846 VRT589846 WBP589846 WLL589846 WVH589846 C655382 IV655382 SR655382 ACN655382 AMJ655382 AWF655382 BGB655382 BPX655382 BZT655382 CJP655382 CTL655382 DDH655382 DND655382 DWZ655382 EGV655382 EQR655382 FAN655382 FKJ655382 FUF655382 GEB655382 GNX655382 GXT655382 HHP655382 HRL655382 IBH655382 ILD655382 IUZ655382 JEV655382 JOR655382 JYN655382 KIJ655382 KSF655382 LCB655382 LLX655382 LVT655382 MFP655382 MPL655382 MZH655382 NJD655382 NSZ655382 OCV655382 OMR655382 OWN655382 PGJ655382 PQF655382 QAB655382 QJX655382 QTT655382 RDP655382 RNL655382 RXH655382 SHD655382 SQZ655382 TAV655382 TKR655382 TUN655382 UEJ655382 UOF655382 UYB655382 VHX655382 VRT655382 WBP655382 WLL655382 WVH655382 C720918 IV720918 SR720918 ACN720918 AMJ720918 AWF720918 BGB720918 BPX720918 BZT720918 CJP720918 CTL720918 DDH720918 DND720918 DWZ720918 EGV720918 EQR720918 FAN720918 FKJ720918 FUF720918 GEB720918 GNX720918 GXT720918 HHP720918 HRL720918 IBH720918 ILD720918 IUZ720918 JEV720918 JOR720918 JYN720918 KIJ720918 KSF720918 LCB720918 LLX720918 LVT720918 MFP720918 MPL720918 MZH720918 NJD720918 NSZ720918 OCV720918 OMR720918 OWN720918 PGJ720918 PQF720918 QAB720918 QJX720918 QTT720918 RDP720918 RNL720918 RXH720918 SHD720918 SQZ720918 TAV720918 TKR720918 TUN720918 UEJ720918 UOF720918 UYB720918 VHX720918 VRT720918 WBP720918 WLL720918 WVH720918 C786454 IV786454 SR786454 ACN786454 AMJ786454 AWF786454 BGB786454 BPX786454 BZT786454 CJP786454 CTL786454 DDH786454 DND786454 DWZ786454 EGV786454 EQR786454 FAN786454 FKJ786454 FUF786454 GEB786454 GNX786454 GXT786454 HHP786454 HRL786454 IBH786454 ILD786454 IUZ786454 JEV786454 JOR786454 JYN786454 KIJ786454 KSF786454 LCB786454 LLX786454 LVT786454 MFP786454 MPL786454 MZH786454 NJD786454 NSZ786454 OCV786454 OMR786454 OWN786454 PGJ786454 PQF786454 QAB786454 QJX786454 QTT786454 RDP786454 RNL786454 RXH786454 SHD786454 SQZ786454 TAV786454 TKR786454 TUN786454 UEJ786454 UOF786454 UYB786454 VHX786454 VRT786454 WBP786454 WLL786454 WVH786454 C851990 IV851990 SR851990 ACN851990 AMJ851990 AWF851990 BGB851990 BPX851990 BZT851990 CJP851990 CTL851990 DDH851990 DND851990 DWZ851990 EGV851990 EQR851990 FAN851990 FKJ851990 FUF851990 GEB851990 GNX851990 GXT851990 HHP851990 HRL851990 IBH851990 ILD851990 IUZ851990 JEV851990 JOR851990 JYN851990 KIJ851990 KSF851990 LCB851990 LLX851990 LVT851990 MFP851990 MPL851990 MZH851990 NJD851990 NSZ851990 OCV851990 OMR851990 OWN851990 PGJ851990 PQF851990 QAB851990 QJX851990 QTT851990 RDP851990 RNL851990 RXH851990 SHD851990 SQZ851990 TAV851990 TKR851990 TUN851990 UEJ851990 UOF851990 UYB851990 VHX851990 VRT851990 WBP851990 WLL851990 WVH851990 C917526 IV917526 SR917526 ACN917526 AMJ917526 AWF917526 BGB917526 BPX917526 BZT917526 CJP917526 CTL917526 DDH917526 DND917526 DWZ917526 EGV917526 EQR917526 FAN917526 FKJ917526 FUF917526 GEB917526 GNX917526 GXT917526 HHP917526 HRL917526 IBH917526 ILD917526 IUZ917526 JEV917526 JOR917526 JYN917526 KIJ917526 KSF917526 LCB917526 LLX917526 LVT917526 MFP917526 MPL917526 MZH917526 NJD917526 NSZ917526 OCV917526 OMR917526 OWN917526 PGJ917526 PQF917526 QAB917526 QJX917526 QTT917526 RDP917526 RNL917526 RXH917526 SHD917526 SQZ917526 TAV917526 TKR917526 TUN917526 UEJ917526 UOF917526 UYB917526 VHX917526 VRT917526 WBP917526 WLL917526 WVH917526 C983062 IV983062 SR983062 ACN983062 AMJ983062 AWF983062 BGB983062 BPX983062 BZT983062 CJP983062 CTL983062 DDH983062 DND983062 DWZ983062 EGV983062 EQR983062 FAN983062 FKJ983062 FUF983062 GEB983062 GNX983062 GXT983062 HHP983062 HRL983062 IBH983062 ILD983062 IUZ983062 JEV983062 JOR983062 JYN983062 KIJ983062 KSF983062 LCB983062 LLX983062 LVT983062 MFP983062 MPL983062 MZH983062 NJD983062 NSZ983062 OCV983062 OMR983062 OWN983062 PGJ983062 PQF983062 QAB983062 QJX983062 QTT983062 RDP983062 RNL983062 RXH983062 SHD983062 SQZ983062 TAV983062 TKR983062 TUN983062 UEJ983062 UOF983062 UYB983062 VHX983062 VRT983062 WBP983062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5"/>
  <sheetViews>
    <sheetView topLeftCell="B8" zoomScale="62" zoomScaleNormal="62" workbookViewId="0">
      <selection activeCell="C36" sqref="C36"/>
    </sheetView>
  </sheetViews>
  <sheetFormatPr baseColWidth="10" defaultRowHeight="15" x14ac:dyDescent="0.25"/>
  <cols>
    <col min="1" max="1" width="3.140625" style="5" bestFit="1" customWidth="1"/>
    <col min="2" max="2" width="102.7109375" style="5" bestFit="1" customWidth="1"/>
    <col min="3" max="3" width="31.140625" style="5" customWidth="1"/>
    <col min="4" max="4" width="32.85546875" style="5" customWidth="1"/>
    <col min="5" max="5" width="25" style="5" customWidth="1"/>
    <col min="6" max="7" width="29.7109375" style="5" customWidth="1"/>
    <col min="8" max="8" width="24.5703125" style="5" customWidth="1"/>
    <col min="9" max="9" width="24" style="5" customWidth="1"/>
    <col min="10" max="10" width="20.28515625" style="5" customWidth="1"/>
    <col min="11" max="11" width="14.7109375" style="5" bestFit="1" customWidth="1"/>
    <col min="12" max="12" width="21.7109375" style="5" customWidth="1"/>
    <col min="13" max="13" width="18.7109375" style="5" customWidth="1"/>
    <col min="14" max="14" width="22.140625" style="5" customWidth="1"/>
    <col min="15" max="15" width="26.140625" style="5" customWidth="1"/>
    <col min="16" max="16" width="19.5703125" style="5" bestFit="1" customWidth="1"/>
    <col min="17" max="17" width="20.42578125"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456" t="s">
        <v>61</v>
      </c>
      <c r="C2" s="457"/>
      <c r="D2" s="457"/>
      <c r="E2" s="457"/>
      <c r="F2" s="457"/>
      <c r="G2" s="457"/>
      <c r="H2" s="457"/>
      <c r="I2" s="457"/>
      <c r="J2" s="457"/>
      <c r="K2" s="457"/>
      <c r="L2" s="457"/>
      <c r="M2" s="457"/>
      <c r="N2" s="457"/>
      <c r="O2" s="457"/>
      <c r="P2" s="457"/>
    </row>
    <row r="4" spans="2:16" ht="26.25" x14ac:dyDescent="0.25">
      <c r="B4" s="456" t="s">
        <v>47</v>
      </c>
      <c r="C4" s="457"/>
      <c r="D4" s="457"/>
      <c r="E4" s="457"/>
      <c r="F4" s="457"/>
      <c r="G4" s="457"/>
      <c r="H4" s="457"/>
      <c r="I4" s="457"/>
      <c r="J4" s="457"/>
      <c r="K4" s="457"/>
      <c r="L4" s="457"/>
      <c r="M4" s="457"/>
      <c r="N4" s="457"/>
      <c r="O4" s="457"/>
      <c r="P4" s="457"/>
    </row>
    <row r="5" spans="2:16" ht="15.75" thickBot="1" x14ac:dyDescent="0.3"/>
    <row r="6" spans="2:16" ht="21.75" thickBot="1" x14ac:dyDescent="0.3">
      <c r="B6" s="7" t="s">
        <v>4</v>
      </c>
      <c r="C6" s="472" t="s">
        <v>152</v>
      </c>
      <c r="D6" s="472"/>
      <c r="E6" s="472"/>
      <c r="F6" s="472"/>
      <c r="G6" s="472"/>
      <c r="H6" s="472"/>
      <c r="I6" s="472"/>
      <c r="J6" s="472"/>
      <c r="K6" s="472"/>
      <c r="L6" s="472"/>
      <c r="M6" s="472"/>
      <c r="N6" s="473"/>
    </row>
    <row r="7" spans="2:16" ht="16.5" thickBot="1" x14ac:dyDescent="0.3">
      <c r="B7" s="8" t="s">
        <v>5</v>
      </c>
      <c r="C7" s="472"/>
      <c r="D7" s="472"/>
      <c r="E7" s="472"/>
      <c r="F7" s="472"/>
      <c r="G7" s="472"/>
      <c r="H7" s="472"/>
      <c r="I7" s="472"/>
      <c r="J7" s="472"/>
      <c r="K7" s="472"/>
      <c r="L7" s="472"/>
      <c r="M7" s="472"/>
      <c r="N7" s="473"/>
    </row>
    <row r="8" spans="2:16" ht="16.5" thickBot="1" x14ac:dyDescent="0.3">
      <c r="B8" s="8" t="s">
        <v>6</v>
      </c>
      <c r="C8" s="472"/>
      <c r="D8" s="472"/>
      <c r="E8" s="472"/>
      <c r="F8" s="472"/>
      <c r="G8" s="472"/>
      <c r="H8" s="472"/>
      <c r="I8" s="472"/>
      <c r="J8" s="472"/>
      <c r="K8" s="472"/>
      <c r="L8" s="472"/>
      <c r="M8" s="472"/>
      <c r="N8" s="473"/>
    </row>
    <row r="9" spans="2:16" ht="16.5" thickBot="1" x14ac:dyDescent="0.3">
      <c r="B9" s="8" t="s">
        <v>7</v>
      </c>
      <c r="C9" s="472"/>
      <c r="D9" s="472"/>
      <c r="E9" s="472"/>
      <c r="F9" s="472"/>
      <c r="G9" s="472"/>
      <c r="H9" s="472"/>
      <c r="I9" s="472"/>
      <c r="J9" s="472"/>
      <c r="K9" s="472"/>
      <c r="L9" s="472"/>
      <c r="M9" s="472"/>
      <c r="N9" s="473"/>
    </row>
    <row r="10" spans="2:16" ht="16.5" thickBot="1" x14ac:dyDescent="0.3">
      <c r="B10" s="8" t="s">
        <v>8</v>
      </c>
      <c r="C10" s="540">
        <v>19</v>
      </c>
      <c r="D10" s="540"/>
      <c r="E10" s="541"/>
      <c r="F10" s="24"/>
      <c r="G10" s="24"/>
      <c r="H10" s="24"/>
      <c r="I10" s="24"/>
      <c r="J10" s="24"/>
      <c r="K10" s="24"/>
      <c r="L10" s="24"/>
      <c r="M10" s="24"/>
      <c r="N10" s="25"/>
    </row>
    <row r="11" spans="2:16" ht="16.5" thickBot="1" x14ac:dyDescent="0.3">
      <c r="B11" s="10" t="s">
        <v>9</v>
      </c>
      <c r="C11" s="11">
        <v>41977</v>
      </c>
      <c r="D11" s="12"/>
      <c r="E11" s="12"/>
      <c r="F11" s="12"/>
      <c r="G11" s="12"/>
      <c r="H11" s="12"/>
      <c r="I11" s="12"/>
      <c r="J11" s="12"/>
      <c r="K11" s="12"/>
      <c r="L11" s="12"/>
      <c r="M11" s="12"/>
      <c r="N11" s="13"/>
    </row>
    <row r="12" spans="2:16" ht="15.75" x14ac:dyDescent="0.25">
      <c r="B12" s="9"/>
      <c r="C12" s="14"/>
      <c r="D12" s="15"/>
      <c r="E12" s="15"/>
      <c r="F12" s="15"/>
      <c r="G12" s="15"/>
      <c r="H12" s="15"/>
      <c r="I12" s="67"/>
      <c r="J12" s="67"/>
      <c r="K12" s="67"/>
      <c r="L12" s="67"/>
      <c r="M12" s="67"/>
      <c r="N12" s="15"/>
    </row>
    <row r="13" spans="2:16" x14ac:dyDescent="0.25">
      <c r="I13" s="67"/>
      <c r="J13" s="67"/>
      <c r="K13" s="67"/>
      <c r="L13" s="67"/>
      <c r="M13" s="67"/>
      <c r="N13" s="68"/>
    </row>
    <row r="14" spans="2:16" ht="45.75" customHeight="1" x14ac:dyDescent="0.25">
      <c r="B14" s="462" t="s">
        <v>94</v>
      </c>
      <c r="C14" s="462"/>
      <c r="D14" s="125" t="s">
        <v>12</v>
      </c>
      <c r="E14" s="125" t="s">
        <v>13</v>
      </c>
      <c r="F14" s="125" t="s">
        <v>29</v>
      </c>
      <c r="G14" s="544"/>
      <c r="I14" s="26"/>
      <c r="J14" s="26"/>
      <c r="K14" s="26"/>
      <c r="L14" s="26"/>
      <c r="M14" s="26"/>
      <c r="N14" s="68"/>
    </row>
    <row r="15" spans="2:16" x14ac:dyDescent="0.25">
      <c r="B15" s="462"/>
      <c r="C15" s="462"/>
      <c r="D15" s="125">
        <v>19</v>
      </c>
      <c r="E15" s="42">
        <v>359137416</v>
      </c>
      <c r="F15" s="543">
        <v>132</v>
      </c>
      <c r="G15" s="545"/>
      <c r="I15" s="27"/>
      <c r="J15" s="27"/>
      <c r="K15" s="27"/>
      <c r="L15" s="27"/>
      <c r="M15" s="27"/>
      <c r="N15" s="68"/>
    </row>
    <row r="16" spans="2:16" x14ac:dyDescent="0.25">
      <c r="B16" s="462"/>
      <c r="C16" s="462"/>
      <c r="D16" s="125"/>
      <c r="E16" s="42"/>
      <c r="F16" s="543"/>
      <c r="G16" s="545"/>
      <c r="I16" s="27"/>
      <c r="J16" s="27"/>
      <c r="K16" s="27"/>
      <c r="L16" s="27"/>
      <c r="M16" s="27"/>
      <c r="N16" s="68"/>
    </row>
    <row r="17" spans="1:14" x14ac:dyDescent="0.25">
      <c r="B17" s="462"/>
      <c r="C17" s="462"/>
      <c r="D17" s="125"/>
      <c r="E17" s="42"/>
      <c r="F17" s="543"/>
      <c r="G17" s="545"/>
      <c r="I17" s="27"/>
      <c r="J17" s="27"/>
      <c r="K17" s="27"/>
      <c r="L17" s="27"/>
      <c r="M17" s="27"/>
      <c r="N17" s="68"/>
    </row>
    <row r="18" spans="1:14" x14ac:dyDescent="0.25">
      <c r="B18" s="462"/>
      <c r="C18" s="462"/>
      <c r="D18" s="125"/>
      <c r="E18" s="127"/>
      <c r="F18" s="543"/>
      <c r="G18" s="545"/>
      <c r="H18" s="17"/>
      <c r="I18" s="27"/>
      <c r="J18" s="27"/>
      <c r="K18" s="27"/>
      <c r="L18" s="27"/>
      <c r="M18" s="27"/>
      <c r="N18" s="16"/>
    </row>
    <row r="19" spans="1:14" x14ac:dyDescent="0.25">
      <c r="B19" s="462"/>
      <c r="C19" s="462"/>
      <c r="D19" s="125"/>
      <c r="E19" s="127"/>
      <c r="F19" s="543"/>
      <c r="G19" s="545"/>
      <c r="H19" s="17"/>
      <c r="I19" s="29"/>
      <c r="J19" s="29"/>
      <c r="K19" s="29"/>
      <c r="L19" s="29"/>
      <c r="M19" s="29"/>
      <c r="N19" s="16"/>
    </row>
    <row r="20" spans="1:14" x14ac:dyDescent="0.25">
      <c r="B20" s="462"/>
      <c r="C20" s="462"/>
      <c r="D20" s="125"/>
      <c r="E20" s="127"/>
      <c r="F20" s="543"/>
      <c r="G20" s="545"/>
      <c r="H20" s="17"/>
      <c r="I20" s="67"/>
      <c r="J20" s="67"/>
      <c r="K20" s="67"/>
      <c r="L20" s="67"/>
      <c r="M20" s="67"/>
      <c r="N20" s="16"/>
    </row>
    <row r="21" spans="1:14" x14ac:dyDescent="0.25">
      <c r="B21" s="462"/>
      <c r="C21" s="462"/>
      <c r="D21" s="125"/>
      <c r="E21" s="127"/>
      <c r="F21" s="543"/>
      <c r="G21" s="545"/>
      <c r="H21" s="17"/>
      <c r="I21" s="67"/>
      <c r="J21" s="67"/>
      <c r="K21" s="67"/>
      <c r="L21" s="67"/>
      <c r="M21" s="67"/>
      <c r="N21" s="16"/>
    </row>
    <row r="22" spans="1:14" ht="15.75" thickBot="1" x14ac:dyDescent="0.3">
      <c r="B22" s="463" t="s">
        <v>14</v>
      </c>
      <c r="C22" s="464"/>
      <c r="D22" s="125"/>
      <c r="E22" s="42">
        <f>SUM(E15:E21)</f>
        <v>359137416</v>
      </c>
      <c r="F22" s="543">
        <f>SUM(F15:F21)</f>
        <v>132</v>
      </c>
      <c r="G22" s="545"/>
      <c r="H22" s="17"/>
      <c r="I22" s="67"/>
      <c r="J22" s="67"/>
      <c r="K22" s="67"/>
      <c r="L22" s="67"/>
      <c r="M22" s="67"/>
      <c r="N22" s="16"/>
    </row>
    <row r="23" spans="1:14" ht="45.75" thickBot="1" x14ac:dyDescent="0.3">
      <c r="A23" s="31"/>
      <c r="B23" s="36" t="s">
        <v>15</v>
      </c>
      <c r="C23" s="36" t="s">
        <v>95</v>
      </c>
      <c r="E23" s="26"/>
      <c r="F23" s="26"/>
      <c r="G23" s="26"/>
      <c r="H23" s="26"/>
      <c r="I23" s="6"/>
      <c r="J23" s="6"/>
      <c r="K23" s="6"/>
      <c r="L23" s="6"/>
      <c r="M23" s="6"/>
    </row>
    <row r="24" spans="1:14" ht="15.75" thickBot="1" x14ac:dyDescent="0.3">
      <c r="A24" s="32">
        <v>1</v>
      </c>
      <c r="C24" s="34">
        <f>+F22*80%</f>
        <v>105.60000000000001</v>
      </c>
      <c r="D24" s="30"/>
      <c r="E24" s="33">
        <f>E22</f>
        <v>359137416</v>
      </c>
      <c r="F24" s="28"/>
      <c r="G24" s="28"/>
      <c r="H24" s="28"/>
      <c r="I24" s="18"/>
      <c r="J24" s="18"/>
      <c r="K24" s="18"/>
      <c r="L24" s="18"/>
      <c r="M24" s="18"/>
    </row>
    <row r="25" spans="1:14" x14ac:dyDescent="0.25">
      <c r="A25" s="59"/>
      <c r="C25" s="60"/>
      <c r="D25" s="27"/>
      <c r="E25" s="61"/>
      <c r="F25" s="28"/>
      <c r="G25" s="28"/>
      <c r="H25" s="28"/>
      <c r="I25" s="18"/>
      <c r="J25" s="18"/>
      <c r="K25" s="18"/>
      <c r="L25" s="18"/>
      <c r="M25" s="18"/>
    </row>
    <row r="26" spans="1:14" x14ac:dyDescent="0.25">
      <c r="A26" s="59"/>
      <c r="C26" s="60"/>
      <c r="D26" s="27"/>
      <c r="E26" s="61"/>
      <c r="F26" s="28"/>
      <c r="G26" s="28"/>
      <c r="H26" s="28"/>
      <c r="I26" s="18"/>
      <c r="J26" s="18"/>
      <c r="K26" s="18"/>
      <c r="L26" s="18"/>
      <c r="M26" s="18"/>
    </row>
    <row r="27" spans="1:14" x14ac:dyDescent="0.25">
      <c r="A27" s="59"/>
      <c r="B27" s="82" t="s">
        <v>127</v>
      </c>
      <c r="C27" s="64"/>
      <c r="D27" s="64"/>
      <c r="E27" s="64"/>
      <c r="F27" s="64"/>
      <c r="G27" s="64"/>
      <c r="H27" s="64"/>
      <c r="I27" s="67"/>
      <c r="J27" s="67"/>
      <c r="K27" s="67"/>
      <c r="L27" s="67"/>
      <c r="M27" s="67"/>
      <c r="N27" s="68"/>
    </row>
    <row r="28" spans="1:14" x14ac:dyDescent="0.25">
      <c r="A28" s="59"/>
      <c r="B28" s="64"/>
      <c r="C28" s="64"/>
      <c r="D28" s="64"/>
      <c r="E28" s="64"/>
      <c r="F28" s="64"/>
      <c r="G28" s="64"/>
      <c r="H28" s="64"/>
      <c r="I28" s="67"/>
      <c r="J28" s="67"/>
      <c r="K28" s="67"/>
      <c r="L28" s="67"/>
      <c r="M28" s="67"/>
      <c r="N28" s="68"/>
    </row>
    <row r="29" spans="1:14" x14ac:dyDescent="0.25">
      <c r="A29" s="59"/>
      <c r="B29" s="84" t="s">
        <v>32</v>
      </c>
      <c r="C29" s="84" t="s">
        <v>128</v>
      </c>
      <c r="D29" s="84" t="s">
        <v>129</v>
      </c>
      <c r="E29" s="64"/>
      <c r="F29" s="64"/>
      <c r="G29" s="64"/>
      <c r="H29" s="64"/>
      <c r="I29" s="67"/>
      <c r="J29" s="67"/>
      <c r="K29" s="67"/>
      <c r="L29" s="67"/>
      <c r="M29" s="67"/>
      <c r="N29" s="68"/>
    </row>
    <row r="30" spans="1:14" x14ac:dyDescent="0.25">
      <c r="A30" s="59"/>
      <c r="B30" s="81" t="s">
        <v>130</v>
      </c>
      <c r="C30" s="542"/>
      <c r="D30" s="542" t="s">
        <v>294</v>
      </c>
      <c r="E30" s="64"/>
      <c r="F30" s="64"/>
      <c r="G30" s="64"/>
      <c r="H30" s="64"/>
      <c r="I30" s="67"/>
      <c r="J30" s="67"/>
      <c r="K30" s="67"/>
      <c r="L30" s="67"/>
      <c r="M30" s="67"/>
      <c r="N30" s="68"/>
    </row>
    <row r="31" spans="1:14" x14ac:dyDescent="0.25">
      <c r="A31" s="59"/>
      <c r="B31" s="81" t="s">
        <v>131</v>
      </c>
      <c r="C31" s="542"/>
      <c r="D31" s="542" t="s">
        <v>294</v>
      </c>
      <c r="E31" s="64"/>
      <c r="F31" s="64"/>
      <c r="G31" s="64"/>
      <c r="H31" s="64"/>
      <c r="I31" s="67"/>
      <c r="J31" s="67"/>
      <c r="K31" s="67"/>
      <c r="L31" s="67"/>
      <c r="M31" s="67"/>
      <c r="N31" s="68"/>
    </row>
    <row r="32" spans="1:14" x14ac:dyDescent="0.25">
      <c r="A32" s="59"/>
      <c r="B32" s="81" t="s">
        <v>132</v>
      </c>
      <c r="C32" s="542" t="s">
        <v>294</v>
      </c>
      <c r="D32" s="542"/>
      <c r="E32" s="64"/>
      <c r="F32" s="64"/>
      <c r="G32" s="64"/>
      <c r="H32" s="64"/>
      <c r="I32" s="67"/>
      <c r="J32" s="67"/>
      <c r="K32" s="67"/>
      <c r="L32" s="67"/>
      <c r="M32" s="67"/>
      <c r="N32" s="68"/>
    </row>
    <row r="33" spans="1:17" x14ac:dyDescent="0.25">
      <c r="A33" s="59"/>
      <c r="B33" s="81" t="s">
        <v>133</v>
      </c>
      <c r="C33" s="542"/>
      <c r="D33" s="542" t="s">
        <v>294</v>
      </c>
      <c r="E33" s="64"/>
      <c r="F33" s="64"/>
      <c r="G33" s="64"/>
      <c r="H33" s="64"/>
      <c r="I33" s="67"/>
      <c r="J33" s="67"/>
      <c r="K33" s="67"/>
      <c r="L33" s="67"/>
      <c r="M33" s="67"/>
      <c r="N33" s="68"/>
    </row>
    <row r="34" spans="1:17" x14ac:dyDescent="0.25">
      <c r="A34" s="59"/>
      <c r="B34" s="64"/>
      <c r="C34" s="64"/>
      <c r="D34" s="64"/>
      <c r="E34" s="64"/>
      <c r="F34" s="64"/>
      <c r="G34" s="64"/>
      <c r="H34" s="64"/>
      <c r="I34" s="67"/>
      <c r="J34" s="67"/>
      <c r="K34" s="67"/>
      <c r="L34" s="67"/>
      <c r="M34" s="67"/>
      <c r="N34" s="68"/>
    </row>
    <row r="35" spans="1:17" x14ac:dyDescent="0.25">
      <c r="A35" s="59"/>
      <c r="B35" s="64"/>
      <c r="C35" s="64"/>
      <c r="D35" s="64"/>
      <c r="E35" s="64"/>
      <c r="F35" s="64"/>
      <c r="G35" s="64"/>
      <c r="H35" s="64"/>
      <c r="I35" s="67"/>
      <c r="J35" s="67"/>
      <c r="K35" s="67"/>
      <c r="L35" s="67"/>
      <c r="M35" s="67"/>
      <c r="N35" s="68"/>
    </row>
    <row r="36" spans="1:17" x14ac:dyDescent="0.25">
      <c r="A36" s="59"/>
      <c r="B36" s="82" t="s">
        <v>134</v>
      </c>
      <c r="C36" s="64"/>
      <c r="D36" s="64"/>
      <c r="E36" s="64"/>
      <c r="F36" s="64"/>
      <c r="G36" s="64"/>
      <c r="H36" s="64"/>
      <c r="I36" s="67"/>
      <c r="J36" s="67"/>
      <c r="K36" s="67"/>
      <c r="L36" s="67"/>
      <c r="M36" s="67"/>
      <c r="N36" s="68"/>
    </row>
    <row r="37" spans="1:17" x14ac:dyDescent="0.25">
      <c r="A37" s="59"/>
      <c r="B37" s="64"/>
      <c r="C37" s="64"/>
      <c r="D37" s="64"/>
      <c r="E37" s="64"/>
      <c r="F37" s="64"/>
      <c r="G37" s="64"/>
      <c r="H37" s="64"/>
      <c r="I37" s="67"/>
      <c r="J37" s="67"/>
      <c r="K37" s="67"/>
      <c r="L37" s="67"/>
      <c r="M37" s="67"/>
      <c r="N37" s="68"/>
    </row>
    <row r="38" spans="1:17" x14ac:dyDescent="0.25">
      <c r="A38" s="59"/>
      <c r="B38" s="64"/>
      <c r="C38" s="64"/>
      <c r="D38" s="64"/>
      <c r="E38" s="64"/>
      <c r="F38" s="64"/>
      <c r="G38" s="64"/>
      <c r="H38" s="64"/>
      <c r="I38" s="67"/>
      <c r="J38" s="67"/>
      <c r="K38" s="67"/>
      <c r="L38" s="67"/>
      <c r="M38" s="67"/>
      <c r="N38" s="68"/>
    </row>
    <row r="39" spans="1:17" x14ac:dyDescent="0.25">
      <c r="A39" s="59"/>
      <c r="B39" s="84" t="s">
        <v>32</v>
      </c>
      <c r="C39" s="84" t="s">
        <v>56</v>
      </c>
      <c r="D39" s="83" t="s">
        <v>50</v>
      </c>
      <c r="E39" s="83" t="s">
        <v>16</v>
      </c>
      <c r="F39" s="64"/>
      <c r="G39" s="64"/>
      <c r="H39" s="64"/>
      <c r="I39" s="67"/>
      <c r="J39" s="67"/>
      <c r="K39" s="67"/>
      <c r="L39" s="67"/>
      <c r="M39" s="67"/>
      <c r="N39" s="68"/>
    </row>
    <row r="40" spans="1:17" ht="28.5" x14ac:dyDescent="0.25">
      <c r="A40" s="59"/>
      <c r="B40" s="65" t="s">
        <v>135</v>
      </c>
      <c r="C40" s="66">
        <v>40</v>
      </c>
      <c r="D40" s="124">
        <v>0</v>
      </c>
      <c r="E40" s="442">
        <f>+D40+D41</f>
        <v>0</v>
      </c>
      <c r="F40" s="64"/>
      <c r="G40" s="64"/>
      <c r="H40" s="64"/>
      <c r="I40" s="67"/>
      <c r="J40" s="67"/>
      <c r="K40" s="67"/>
      <c r="L40" s="67"/>
      <c r="M40" s="67"/>
      <c r="N40" s="68"/>
    </row>
    <row r="41" spans="1:17" ht="42.75" x14ac:dyDescent="0.25">
      <c r="A41" s="59"/>
      <c r="B41" s="65" t="s">
        <v>136</v>
      </c>
      <c r="C41" s="66">
        <v>60</v>
      </c>
      <c r="D41" s="124">
        <f>+F144</f>
        <v>0</v>
      </c>
      <c r="E41" s="443"/>
      <c r="F41" s="64"/>
      <c r="G41" s="64"/>
      <c r="H41" s="64"/>
      <c r="I41" s="67"/>
      <c r="J41" s="67"/>
      <c r="K41" s="67"/>
      <c r="L41" s="67"/>
      <c r="M41" s="67"/>
      <c r="N41" s="68"/>
    </row>
    <row r="42" spans="1:17" x14ac:dyDescent="0.25">
      <c r="A42" s="59"/>
      <c r="C42" s="60"/>
      <c r="D42" s="27"/>
      <c r="E42" s="61"/>
      <c r="F42" s="28"/>
      <c r="G42" s="28"/>
      <c r="H42" s="28"/>
      <c r="I42" s="18"/>
      <c r="J42" s="18"/>
      <c r="K42" s="18"/>
      <c r="L42" s="18"/>
      <c r="M42" s="18"/>
    </row>
    <row r="43" spans="1:17" x14ac:dyDescent="0.25">
      <c r="A43" s="59"/>
      <c r="C43" s="60"/>
      <c r="D43" s="27"/>
      <c r="E43" s="61"/>
      <c r="F43" s="28"/>
      <c r="G43" s="28"/>
      <c r="H43" s="28"/>
      <c r="I43" s="18"/>
      <c r="J43" s="18"/>
      <c r="K43" s="18"/>
      <c r="L43" s="18"/>
      <c r="M43" s="18"/>
    </row>
    <row r="44" spans="1:17" ht="24" customHeight="1" x14ac:dyDescent="0.25">
      <c r="A44" s="59"/>
      <c r="C44" s="60"/>
      <c r="D44" s="27"/>
      <c r="E44" s="61"/>
      <c r="F44" s="28"/>
      <c r="G44" s="28"/>
      <c r="H44" s="28"/>
      <c r="I44" s="18"/>
      <c r="J44" s="18"/>
      <c r="K44" s="18"/>
      <c r="L44" s="18"/>
      <c r="M44" s="465" t="s">
        <v>34</v>
      </c>
      <c r="N44" s="465"/>
    </row>
    <row r="45" spans="1:17" ht="27.75" customHeight="1" thickBot="1" x14ac:dyDescent="0.3">
      <c r="M45" s="466"/>
      <c r="N45" s="466"/>
    </row>
    <row r="46" spans="1:17" x14ac:dyDescent="0.25">
      <c r="B46" s="82" t="s">
        <v>150</v>
      </c>
      <c r="M46" s="43"/>
      <c r="N46" s="43"/>
    </row>
    <row r="47" spans="1:17" ht="15.75" thickBot="1" x14ac:dyDescent="0.3">
      <c r="M47" s="43"/>
      <c r="N47" s="43"/>
    </row>
    <row r="48" spans="1:17" s="67" customFormat="1" ht="109.5" customHeight="1" x14ac:dyDescent="0.25">
      <c r="B48" s="78" t="s">
        <v>137</v>
      </c>
      <c r="C48" s="78" t="s">
        <v>138</v>
      </c>
      <c r="D48" s="78" t="s">
        <v>139</v>
      </c>
      <c r="E48" s="78" t="s">
        <v>44</v>
      </c>
      <c r="F48" s="78" t="s">
        <v>22</v>
      </c>
      <c r="G48" s="78" t="s">
        <v>96</v>
      </c>
      <c r="H48" s="78" t="s">
        <v>17</v>
      </c>
      <c r="I48" s="78" t="s">
        <v>10</v>
      </c>
      <c r="J48" s="78" t="s">
        <v>30</v>
      </c>
      <c r="K48" s="78" t="s">
        <v>59</v>
      </c>
      <c r="L48" s="78" t="s">
        <v>20</v>
      </c>
      <c r="M48" s="63" t="s">
        <v>26</v>
      </c>
      <c r="N48" s="78" t="s">
        <v>140</v>
      </c>
      <c r="O48" s="78" t="s">
        <v>35</v>
      </c>
      <c r="P48" s="79" t="s">
        <v>11</v>
      </c>
      <c r="Q48" s="79" t="s">
        <v>19</v>
      </c>
    </row>
    <row r="49" spans="1:26" s="73" customFormat="1" ht="105" customHeight="1" x14ac:dyDescent="0.25">
      <c r="A49" s="35">
        <v>1</v>
      </c>
      <c r="B49" s="74"/>
      <c r="C49" s="75"/>
      <c r="D49" s="74"/>
      <c r="E49" s="128"/>
      <c r="F49" s="70"/>
      <c r="G49" s="135"/>
      <c r="H49" s="77"/>
      <c r="I49" s="71"/>
      <c r="J49" s="71"/>
      <c r="K49" s="129"/>
      <c r="L49" s="71"/>
      <c r="M49" s="131"/>
      <c r="N49" s="128"/>
      <c r="O49" s="19"/>
      <c r="P49" s="19"/>
      <c r="Q49" s="254" t="s">
        <v>252</v>
      </c>
      <c r="R49" s="72"/>
      <c r="S49" s="72"/>
      <c r="T49" s="72"/>
      <c r="U49" s="72"/>
      <c r="V49" s="72"/>
      <c r="W49" s="72"/>
      <c r="X49" s="72"/>
      <c r="Y49" s="72"/>
      <c r="Z49" s="72"/>
    </row>
    <row r="50" spans="1:26" s="73" customFormat="1" x14ac:dyDescent="0.25">
      <c r="A50" s="35">
        <f>+A49+1</f>
        <v>2</v>
      </c>
      <c r="B50" s="74"/>
      <c r="C50" s="75"/>
      <c r="D50" s="74"/>
      <c r="E50" s="128"/>
      <c r="F50" s="70"/>
      <c r="G50" s="135"/>
      <c r="H50" s="77"/>
      <c r="I50" s="71"/>
      <c r="J50" s="71"/>
      <c r="K50" s="129"/>
      <c r="L50" s="71"/>
      <c r="M50" s="131"/>
      <c r="N50" s="128"/>
      <c r="O50" s="19"/>
      <c r="P50" s="136"/>
      <c r="Q50" s="133"/>
      <c r="R50" s="72"/>
      <c r="S50" s="72"/>
      <c r="T50" s="72"/>
      <c r="U50" s="72"/>
      <c r="V50" s="72"/>
      <c r="W50" s="72"/>
      <c r="X50" s="72"/>
      <c r="Y50" s="72"/>
      <c r="Z50" s="72"/>
    </row>
    <row r="51" spans="1:26" s="73" customFormat="1" x14ac:dyDescent="0.25">
      <c r="A51" s="35">
        <f t="shared" ref="A51:A56" si="0">+A50+1</f>
        <v>3</v>
      </c>
      <c r="B51" s="74"/>
      <c r="C51" s="75"/>
      <c r="D51" s="74"/>
      <c r="E51" s="128"/>
      <c r="F51" s="70"/>
      <c r="G51" s="134"/>
      <c r="H51" s="77"/>
      <c r="I51" s="71"/>
      <c r="J51" s="71"/>
      <c r="K51" s="129"/>
      <c r="L51" s="71"/>
      <c r="M51" s="131"/>
      <c r="N51" s="128"/>
      <c r="O51" s="19"/>
      <c r="P51" s="19"/>
      <c r="Q51" s="112"/>
      <c r="R51" s="72"/>
      <c r="S51" s="72"/>
      <c r="T51" s="72"/>
      <c r="U51" s="72"/>
      <c r="V51" s="72"/>
      <c r="W51" s="72"/>
      <c r="X51" s="72"/>
      <c r="Y51" s="72"/>
      <c r="Z51" s="72"/>
    </row>
    <row r="52" spans="1:26" s="73" customFormat="1" x14ac:dyDescent="0.25">
      <c r="A52" s="35">
        <f t="shared" si="0"/>
        <v>4</v>
      </c>
      <c r="B52" s="74"/>
      <c r="C52" s="75"/>
      <c r="D52" s="74"/>
      <c r="E52" s="128"/>
      <c r="F52" s="70"/>
      <c r="G52" s="70"/>
      <c r="H52" s="77"/>
      <c r="I52" s="71"/>
      <c r="J52" s="71"/>
      <c r="K52" s="129"/>
      <c r="L52" s="71"/>
      <c r="M52" s="131"/>
      <c r="N52" s="128"/>
      <c r="O52" s="19"/>
      <c r="P52" s="19"/>
      <c r="Q52" s="112"/>
      <c r="R52" s="72"/>
      <c r="S52" s="72"/>
      <c r="T52" s="72"/>
      <c r="U52" s="72"/>
      <c r="V52" s="72"/>
      <c r="W52" s="72"/>
      <c r="X52" s="72"/>
      <c r="Y52" s="72"/>
      <c r="Z52" s="72"/>
    </row>
    <row r="53" spans="1:26" s="73" customFormat="1" x14ac:dyDescent="0.25">
      <c r="A53" s="35">
        <f t="shared" si="0"/>
        <v>5</v>
      </c>
      <c r="B53" s="74"/>
      <c r="C53" s="75"/>
      <c r="D53" s="74"/>
      <c r="E53" s="128"/>
      <c r="F53" s="70"/>
      <c r="G53" s="70"/>
      <c r="H53" s="77"/>
      <c r="I53" s="71"/>
      <c r="J53" s="71"/>
      <c r="K53" s="129"/>
      <c r="L53" s="71"/>
      <c r="M53" s="131"/>
      <c r="N53" s="128"/>
      <c r="O53" s="19"/>
      <c r="P53" s="19"/>
      <c r="Q53" s="112"/>
      <c r="R53" s="72"/>
      <c r="S53" s="72"/>
      <c r="T53" s="72"/>
      <c r="U53" s="72"/>
      <c r="V53" s="72"/>
      <c r="W53" s="72"/>
      <c r="X53" s="72"/>
      <c r="Y53" s="72"/>
      <c r="Z53" s="72"/>
    </row>
    <row r="54" spans="1:26" s="73" customFormat="1" x14ac:dyDescent="0.25">
      <c r="A54" s="35">
        <f t="shared" si="0"/>
        <v>6</v>
      </c>
      <c r="B54" s="74"/>
      <c r="C54" s="75"/>
      <c r="D54" s="74"/>
      <c r="E54" s="128"/>
      <c r="F54" s="70"/>
      <c r="G54" s="70"/>
      <c r="H54" s="70"/>
      <c r="I54" s="71"/>
      <c r="J54" s="71"/>
      <c r="K54" s="129"/>
      <c r="L54" s="71"/>
      <c r="M54" s="62"/>
      <c r="N54" s="128"/>
      <c r="O54" s="19"/>
      <c r="P54" s="19"/>
      <c r="Q54" s="112"/>
      <c r="R54" s="72"/>
      <c r="S54" s="72"/>
      <c r="T54" s="72"/>
      <c r="U54" s="72"/>
      <c r="V54" s="72"/>
      <c r="W54" s="72"/>
      <c r="X54" s="72"/>
      <c r="Y54" s="72"/>
      <c r="Z54" s="72"/>
    </row>
    <row r="55" spans="1:26" s="73" customFormat="1" x14ac:dyDescent="0.25">
      <c r="A55" s="35">
        <f t="shared" si="0"/>
        <v>7</v>
      </c>
      <c r="B55" s="74"/>
      <c r="C55" s="75"/>
      <c r="D55" s="74"/>
      <c r="E55" s="128"/>
      <c r="F55" s="70"/>
      <c r="G55" s="70"/>
      <c r="H55" s="70"/>
      <c r="I55" s="71"/>
      <c r="J55" s="71"/>
      <c r="K55" s="129"/>
      <c r="L55" s="71"/>
      <c r="M55" s="62"/>
      <c r="N55" s="128"/>
      <c r="O55" s="19"/>
      <c r="P55" s="19"/>
      <c r="Q55" s="112"/>
      <c r="R55" s="72"/>
      <c r="S55" s="72"/>
      <c r="T55" s="72"/>
      <c r="U55" s="72"/>
      <c r="V55" s="72"/>
      <c r="W55" s="72"/>
      <c r="X55" s="72"/>
      <c r="Y55" s="72"/>
      <c r="Z55" s="72"/>
    </row>
    <row r="56" spans="1:26" s="73" customFormat="1" x14ac:dyDescent="0.25">
      <c r="A56" s="35">
        <f t="shared" si="0"/>
        <v>8</v>
      </c>
      <c r="B56" s="74"/>
      <c r="C56" s="75"/>
      <c r="D56" s="74"/>
      <c r="E56" s="128"/>
      <c r="F56" s="70"/>
      <c r="G56" s="70"/>
      <c r="H56" s="70"/>
      <c r="I56" s="71"/>
      <c r="J56" s="71"/>
      <c r="K56" s="129"/>
      <c r="L56" s="71"/>
      <c r="M56" s="62"/>
      <c r="N56" s="128"/>
      <c r="O56" s="19"/>
      <c r="P56" s="19"/>
      <c r="Q56" s="112"/>
      <c r="R56" s="72"/>
      <c r="S56" s="72"/>
      <c r="T56" s="72"/>
      <c r="U56" s="72"/>
      <c r="V56" s="72"/>
      <c r="W56" s="72"/>
      <c r="X56" s="72"/>
      <c r="Y56" s="72"/>
      <c r="Z56" s="72"/>
    </row>
    <row r="57" spans="1:26" s="73" customFormat="1" x14ac:dyDescent="0.25">
      <c r="A57" s="35"/>
      <c r="B57" s="118" t="s">
        <v>16</v>
      </c>
      <c r="C57" s="75"/>
      <c r="D57" s="74"/>
      <c r="E57" s="128"/>
      <c r="F57" s="70"/>
      <c r="G57" s="70"/>
      <c r="H57" s="70"/>
      <c r="I57" s="71"/>
      <c r="J57" s="71"/>
      <c r="K57" s="130">
        <f>SUM(K50:K56)</f>
        <v>0</v>
      </c>
      <c r="L57" s="76">
        <f t="shared" ref="L57:N57" si="1">SUM(L49:L56)</f>
        <v>0</v>
      </c>
      <c r="M57" s="110">
        <f t="shared" si="1"/>
        <v>0</v>
      </c>
      <c r="N57" s="132">
        <f t="shared" si="1"/>
        <v>0</v>
      </c>
      <c r="O57" s="19"/>
      <c r="P57" s="19"/>
      <c r="Q57" s="113"/>
    </row>
    <row r="58" spans="1:26" s="20" customFormat="1" x14ac:dyDescent="0.25">
      <c r="E58" s="21"/>
    </row>
    <row r="59" spans="1:26" s="20" customFormat="1" x14ac:dyDescent="0.25">
      <c r="B59" s="467" t="s">
        <v>28</v>
      </c>
      <c r="C59" s="467" t="s">
        <v>27</v>
      </c>
      <c r="D59" s="469" t="s">
        <v>33</v>
      </c>
      <c r="E59" s="469"/>
    </row>
    <row r="60" spans="1:26" s="20" customFormat="1" x14ac:dyDescent="0.25">
      <c r="B60" s="468"/>
      <c r="C60" s="468"/>
      <c r="D60" s="126" t="s">
        <v>23</v>
      </c>
      <c r="E60" s="41" t="s">
        <v>24</v>
      </c>
    </row>
    <row r="61" spans="1:26" s="20" customFormat="1" ht="30.6" customHeight="1" x14ac:dyDescent="0.25">
      <c r="B61" s="39" t="s">
        <v>21</v>
      </c>
      <c r="C61" s="40">
        <f>+K57</f>
        <v>0</v>
      </c>
      <c r="D61" s="38"/>
      <c r="E61" s="38"/>
      <c r="F61" s="22"/>
      <c r="G61" s="22"/>
      <c r="H61" s="22"/>
      <c r="I61" s="22"/>
      <c r="J61" s="22"/>
      <c r="K61" s="22"/>
      <c r="L61" s="22"/>
      <c r="M61" s="22"/>
    </row>
    <row r="62" spans="1:26" s="20" customFormat="1" ht="30" customHeight="1" x14ac:dyDescent="0.25">
      <c r="B62" s="39" t="s">
        <v>25</v>
      </c>
      <c r="C62" s="40">
        <f>+M57</f>
        <v>0</v>
      </c>
      <c r="D62" s="38"/>
      <c r="E62" s="38"/>
    </row>
    <row r="63" spans="1:26" s="20" customFormat="1" x14ac:dyDescent="0.25">
      <c r="B63" s="23"/>
      <c r="C63" s="470"/>
      <c r="D63" s="470"/>
      <c r="E63" s="470"/>
      <c r="F63" s="470"/>
      <c r="G63" s="470"/>
      <c r="H63" s="470"/>
      <c r="I63" s="470"/>
      <c r="J63" s="470"/>
      <c r="K63" s="470"/>
      <c r="L63" s="470"/>
      <c r="M63" s="470"/>
      <c r="N63" s="470"/>
    </row>
    <row r="64" spans="1:26" ht="28.15" customHeight="1" thickBot="1" x14ac:dyDescent="0.3"/>
    <row r="65" spans="2:17" ht="27" thickBot="1" x14ac:dyDescent="0.3">
      <c r="B65" s="471" t="s">
        <v>97</v>
      </c>
      <c r="C65" s="471"/>
      <c r="D65" s="471"/>
      <c r="E65" s="471"/>
      <c r="F65" s="471"/>
      <c r="G65" s="471"/>
      <c r="H65" s="471"/>
      <c r="I65" s="471"/>
      <c r="J65" s="471"/>
      <c r="K65" s="471"/>
      <c r="L65" s="471"/>
      <c r="M65" s="471"/>
      <c r="N65" s="471"/>
    </row>
    <row r="68" spans="2:17" ht="109.5" customHeight="1" x14ac:dyDescent="0.25">
      <c r="B68" s="80" t="s">
        <v>141</v>
      </c>
      <c r="C68" s="45" t="s">
        <v>2</v>
      </c>
      <c r="D68" s="45" t="s">
        <v>99</v>
      </c>
      <c r="E68" s="45" t="s">
        <v>98</v>
      </c>
      <c r="F68" s="45" t="s">
        <v>100</v>
      </c>
      <c r="G68" s="45" t="s">
        <v>101</v>
      </c>
      <c r="H68" s="45" t="s">
        <v>102</v>
      </c>
      <c r="I68" s="45" t="s">
        <v>103</v>
      </c>
      <c r="J68" s="45" t="s">
        <v>104</v>
      </c>
      <c r="K68" s="45" t="s">
        <v>105</v>
      </c>
      <c r="L68" s="45" t="s">
        <v>106</v>
      </c>
      <c r="M68" s="56" t="s">
        <v>107</v>
      </c>
      <c r="N68" s="56" t="s">
        <v>108</v>
      </c>
      <c r="O68" s="450" t="s">
        <v>3</v>
      </c>
      <c r="P68" s="452"/>
      <c r="Q68" s="45" t="s">
        <v>18</v>
      </c>
    </row>
    <row r="69" spans="2:17" ht="48" customHeight="1" x14ac:dyDescent="0.25">
      <c r="B69" s="1" t="s">
        <v>155</v>
      </c>
      <c r="C69" s="1" t="s">
        <v>155</v>
      </c>
      <c r="D69" s="3" t="s">
        <v>286</v>
      </c>
      <c r="E69" s="2">
        <v>132</v>
      </c>
      <c r="F69" s="2" t="s">
        <v>263</v>
      </c>
      <c r="G69" s="2" t="s">
        <v>253</v>
      </c>
      <c r="H69" s="2" t="s">
        <v>153</v>
      </c>
      <c r="I69" s="57" t="s">
        <v>128</v>
      </c>
      <c r="J69" s="57" t="s">
        <v>128</v>
      </c>
      <c r="K69" s="81" t="s">
        <v>128</v>
      </c>
      <c r="L69" s="81" t="s">
        <v>128</v>
      </c>
      <c r="M69" s="81" t="s">
        <v>128</v>
      </c>
      <c r="N69" s="81" t="s">
        <v>128</v>
      </c>
      <c r="O69" s="480" t="s">
        <v>287</v>
      </c>
      <c r="P69" s="481"/>
      <c r="Q69" s="81"/>
    </row>
    <row r="70" spans="2:17" x14ac:dyDescent="0.25">
      <c r="B70" s="1"/>
      <c r="C70" s="1"/>
      <c r="D70" s="3"/>
      <c r="E70" s="3"/>
      <c r="F70" s="2"/>
      <c r="G70" s="2"/>
      <c r="H70" s="2"/>
      <c r="I70" s="57"/>
      <c r="J70" s="57"/>
      <c r="K70" s="81"/>
      <c r="L70" s="81"/>
      <c r="M70" s="81"/>
      <c r="N70" s="81"/>
      <c r="O70" s="474"/>
      <c r="P70" s="475"/>
      <c r="Q70" s="81"/>
    </row>
    <row r="71" spans="2:17" x14ac:dyDescent="0.25">
      <c r="B71" s="1"/>
      <c r="C71" s="1"/>
      <c r="D71" s="3"/>
      <c r="E71" s="3"/>
      <c r="F71" s="2"/>
      <c r="G71" s="2"/>
      <c r="H71" s="2"/>
      <c r="I71" s="57"/>
      <c r="J71" s="57"/>
      <c r="K71" s="81"/>
      <c r="L71" s="81"/>
      <c r="M71" s="81"/>
      <c r="N71" s="81"/>
      <c r="O71" s="474"/>
      <c r="P71" s="475"/>
      <c r="Q71" s="81"/>
    </row>
    <row r="72" spans="2:17" x14ac:dyDescent="0.25">
      <c r="B72" s="1"/>
      <c r="C72" s="1"/>
      <c r="D72" s="3"/>
      <c r="E72" s="3"/>
      <c r="F72" s="2"/>
      <c r="G72" s="2"/>
      <c r="H72" s="2"/>
      <c r="I72" s="57"/>
      <c r="J72" s="57"/>
      <c r="K72" s="81"/>
      <c r="L72" s="81"/>
      <c r="M72" s="81"/>
      <c r="N72" s="81"/>
      <c r="O72" s="474"/>
      <c r="P72" s="475"/>
      <c r="Q72" s="81"/>
    </row>
    <row r="73" spans="2:17" x14ac:dyDescent="0.25">
      <c r="B73" s="1"/>
      <c r="C73" s="1"/>
      <c r="D73" s="3"/>
      <c r="E73" s="3"/>
      <c r="F73" s="2"/>
      <c r="G73" s="2"/>
      <c r="H73" s="2"/>
      <c r="I73" s="57"/>
      <c r="J73" s="57"/>
      <c r="K73" s="81"/>
      <c r="L73" s="81"/>
      <c r="M73" s="81"/>
      <c r="N73" s="81"/>
      <c r="O73" s="474"/>
      <c r="P73" s="475"/>
      <c r="Q73" s="81"/>
    </row>
    <row r="74" spans="2:17" x14ac:dyDescent="0.25">
      <c r="B74" s="1"/>
      <c r="C74" s="1"/>
      <c r="D74" s="3"/>
      <c r="E74" s="3"/>
      <c r="F74" s="2"/>
      <c r="G74" s="2"/>
      <c r="H74" s="2"/>
      <c r="I74" s="57"/>
      <c r="J74" s="57"/>
      <c r="K74" s="81"/>
      <c r="L74" s="81"/>
      <c r="M74" s="81"/>
      <c r="N74" s="81"/>
      <c r="O74" s="474"/>
      <c r="P74" s="475"/>
      <c r="Q74" s="81"/>
    </row>
    <row r="75" spans="2:17" x14ac:dyDescent="0.25">
      <c r="B75" s="81"/>
      <c r="C75" s="81"/>
      <c r="D75" s="81"/>
      <c r="E75" s="81"/>
      <c r="F75" s="81"/>
      <c r="G75" s="81"/>
      <c r="H75" s="81"/>
      <c r="I75" s="81"/>
      <c r="J75" s="81"/>
      <c r="K75" s="81"/>
      <c r="L75" s="81"/>
      <c r="M75" s="81"/>
      <c r="N75" s="81"/>
      <c r="O75" s="474"/>
      <c r="P75" s="475"/>
      <c r="Q75" s="81"/>
    </row>
    <row r="76" spans="2:17" x14ac:dyDescent="0.25">
      <c r="B76" s="5" t="s">
        <v>1</v>
      </c>
    </row>
    <row r="77" spans="2:17" x14ac:dyDescent="0.25">
      <c r="B77" s="5" t="s">
        <v>36</v>
      </c>
    </row>
    <row r="78" spans="2:17" x14ac:dyDescent="0.25">
      <c r="B78" s="5" t="s">
        <v>60</v>
      </c>
    </row>
    <row r="80" spans="2:17" ht="15.75" thickBot="1" x14ac:dyDescent="0.3"/>
    <row r="81" spans="2:17" ht="27" thickBot="1" x14ac:dyDescent="0.3">
      <c r="B81" s="444" t="s">
        <v>37</v>
      </c>
      <c r="C81" s="445"/>
      <c r="D81" s="445"/>
      <c r="E81" s="445"/>
      <c r="F81" s="445"/>
      <c r="G81" s="445"/>
      <c r="H81" s="445"/>
      <c r="I81" s="445"/>
      <c r="J81" s="445"/>
      <c r="K81" s="445"/>
      <c r="L81" s="445"/>
      <c r="M81" s="445"/>
      <c r="N81" s="446"/>
    </row>
    <row r="86" spans="2:17" ht="76.5" customHeight="1" x14ac:dyDescent="0.25">
      <c r="B86" s="80" t="s">
        <v>0</v>
      </c>
      <c r="C86" s="80" t="s">
        <v>38</v>
      </c>
      <c r="D86" s="80" t="s">
        <v>39</v>
      </c>
      <c r="E86" s="80" t="s">
        <v>109</v>
      </c>
      <c r="F86" s="80" t="s">
        <v>111</v>
      </c>
      <c r="G86" s="80" t="s">
        <v>112</v>
      </c>
      <c r="H86" s="80" t="s">
        <v>113</v>
      </c>
      <c r="I86" s="80" t="s">
        <v>110</v>
      </c>
      <c r="J86" s="450" t="s">
        <v>114</v>
      </c>
      <c r="K86" s="451"/>
      <c r="L86" s="452"/>
      <c r="M86" s="80" t="s">
        <v>115</v>
      </c>
      <c r="N86" s="80" t="s">
        <v>40</v>
      </c>
      <c r="O86" s="80" t="s">
        <v>41</v>
      </c>
      <c r="P86" s="450" t="s">
        <v>3</v>
      </c>
      <c r="Q86" s="452"/>
    </row>
    <row r="87" spans="2:17" ht="60.75" customHeight="1" x14ac:dyDescent="0.25">
      <c r="B87" s="123" t="s">
        <v>42</v>
      </c>
      <c r="C87" s="123" t="s">
        <v>288</v>
      </c>
      <c r="D87" s="138" t="s">
        <v>289</v>
      </c>
      <c r="E87" s="81">
        <v>50876397</v>
      </c>
      <c r="F87" s="46" t="s">
        <v>158</v>
      </c>
      <c r="G87" s="46" t="s">
        <v>219</v>
      </c>
      <c r="H87" s="139">
        <v>35781</v>
      </c>
      <c r="I87" s="81" t="s">
        <v>128</v>
      </c>
      <c r="J87" s="46" t="s">
        <v>257</v>
      </c>
      <c r="K87" s="337" t="s">
        <v>372</v>
      </c>
      <c r="L87" s="139" t="s">
        <v>161</v>
      </c>
      <c r="M87" s="5" t="s">
        <v>128</v>
      </c>
      <c r="N87" s="81" t="s">
        <v>128</v>
      </c>
      <c r="O87" s="81" t="s">
        <v>128</v>
      </c>
      <c r="P87" s="50"/>
      <c r="Q87" s="50"/>
    </row>
    <row r="88" spans="2:17" ht="72.75" customHeight="1" x14ac:dyDescent="0.25">
      <c r="B88" s="123" t="s">
        <v>43</v>
      </c>
      <c r="C88" s="288" t="s">
        <v>288</v>
      </c>
      <c r="D88" s="123" t="s">
        <v>290</v>
      </c>
      <c r="E88" s="1">
        <v>1118826337</v>
      </c>
      <c r="F88" s="1" t="s">
        <v>158</v>
      </c>
      <c r="G88" s="123" t="s">
        <v>159</v>
      </c>
      <c r="H88" s="137">
        <v>41698</v>
      </c>
      <c r="I88" s="3" t="s">
        <v>128</v>
      </c>
      <c r="J88" s="46" t="s">
        <v>373</v>
      </c>
      <c r="K88" s="141" t="s">
        <v>374</v>
      </c>
      <c r="L88" s="268" t="s">
        <v>375</v>
      </c>
      <c r="M88" s="81" t="s">
        <v>128</v>
      </c>
      <c r="N88" s="81" t="s">
        <v>128</v>
      </c>
      <c r="O88" s="81" t="s">
        <v>128</v>
      </c>
      <c r="P88" s="50"/>
      <c r="Q88" s="50"/>
    </row>
    <row r="90" spans="2:17" ht="15.75" thickBot="1" x14ac:dyDescent="0.3"/>
    <row r="91" spans="2:17" ht="27" thickBot="1" x14ac:dyDescent="0.3">
      <c r="B91" s="444" t="s">
        <v>45</v>
      </c>
      <c r="C91" s="445"/>
      <c r="D91" s="445"/>
      <c r="E91" s="445"/>
      <c r="F91" s="445"/>
      <c r="G91" s="445"/>
      <c r="H91" s="445"/>
      <c r="I91" s="445"/>
      <c r="J91" s="445"/>
      <c r="K91" s="445"/>
      <c r="L91" s="445"/>
      <c r="M91" s="445"/>
      <c r="N91" s="446"/>
    </row>
    <row r="94" spans="2:17" ht="46.15" customHeight="1" x14ac:dyDescent="0.25">
      <c r="B94" s="45" t="s">
        <v>32</v>
      </c>
      <c r="C94" s="45" t="s">
        <v>46</v>
      </c>
      <c r="D94" s="450" t="s">
        <v>3</v>
      </c>
      <c r="E94" s="452"/>
    </row>
    <row r="95" spans="2:17" ht="46.9" customHeight="1" x14ac:dyDescent="0.25">
      <c r="B95" s="46" t="s">
        <v>116</v>
      </c>
      <c r="C95" s="81" t="s">
        <v>128</v>
      </c>
      <c r="D95" s="455"/>
      <c r="E95" s="455"/>
    </row>
    <row r="98" spans="1:26" ht="26.25" x14ac:dyDescent="0.25">
      <c r="B98" s="456" t="s">
        <v>62</v>
      </c>
      <c r="C98" s="457"/>
      <c r="D98" s="457"/>
      <c r="E98" s="457"/>
      <c r="F98" s="457"/>
      <c r="G98" s="457"/>
      <c r="H98" s="457"/>
      <c r="I98" s="457"/>
      <c r="J98" s="457"/>
      <c r="K98" s="457"/>
      <c r="L98" s="457"/>
      <c r="M98" s="457"/>
      <c r="N98" s="457"/>
      <c r="O98" s="457"/>
      <c r="P98" s="457"/>
    </row>
    <row r="100" spans="1:26" ht="15.75" thickBot="1" x14ac:dyDescent="0.3"/>
    <row r="101" spans="1:26" ht="27" thickBot="1" x14ac:dyDescent="0.3">
      <c r="B101" s="444" t="s">
        <v>52</v>
      </c>
      <c r="C101" s="445"/>
      <c r="D101" s="445"/>
      <c r="E101" s="445"/>
      <c r="F101" s="445"/>
      <c r="G101" s="445"/>
      <c r="H101" s="445"/>
      <c r="I101" s="445"/>
      <c r="J101" s="445"/>
      <c r="K101" s="445"/>
      <c r="L101" s="445"/>
      <c r="M101" s="445"/>
      <c r="N101" s="446"/>
    </row>
    <row r="103" spans="1:26" ht="15.75" thickBot="1" x14ac:dyDescent="0.3">
      <c r="M103" s="43"/>
      <c r="N103" s="43"/>
    </row>
    <row r="104" spans="1:26" s="67" customFormat="1" ht="109.5" customHeight="1" x14ac:dyDescent="0.25">
      <c r="B104" s="78" t="s">
        <v>137</v>
      </c>
      <c r="C104" s="78" t="s">
        <v>138</v>
      </c>
      <c r="D104" s="78" t="s">
        <v>139</v>
      </c>
      <c r="E104" s="78" t="s">
        <v>44</v>
      </c>
      <c r="F104" s="78" t="s">
        <v>22</v>
      </c>
      <c r="G104" s="78" t="s">
        <v>96</v>
      </c>
      <c r="H104" s="78" t="s">
        <v>17</v>
      </c>
      <c r="I104" s="78" t="s">
        <v>10</v>
      </c>
      <c r="J104" s="78" t="s">
        <v>30</v>
      </c>
      <c r="K104" s="78" t="s">
        <v>59</v>
      </c>
      <c r="L104" s="78" t="s">
        <v>20</v>
      </c>
      <c r="M104" s="63" t="s">
        <v>26</v>
      </c>
      <c r="N104" s="78" t="s">
        <v>140</v>
      </c>
      <c r="O104" s="78" t="s">
        <v>35</v>
      </c>
      <c r="P104" s="79" t="s">
        <v>11</v>
      </c>
      <c r="Q104" s="79" t="s">
        <v>19</v>
      </c>
    </row>
    <row r="105" spans="1:26" s="73" customFormat="1" ht="45" x14ac:dyDescent="0.25">
      <c r="A105" s="35">
        <v>1</v>
      </c>
      <c r="B105" s="74"/>
      <c r="C105" s="75"/>
      <c r="D105" s="74"/>
      <c r="E105" s="69"/>
      <c r="F105" s="70"/>
      <c r="G105" s="111"/>
      <c r="H105" s="77"/>
      <c r="I105" s="71"/>
      <c r="J105" s="71"/>
      <c r="K105" s="71"/>
      <c r="L105" s="71"/>
      <c r="M105" s="62"/>
      <c r="N105" s="62">
        <f>+M105*G105</f>
        <v>0</v>
      </c>
      <c r="O105" s="19"/>
      <c r="P105" s="19"/>
      <c r="Q105" s="112" t="s">
        <v>291</v>
      </c>
      <c r="R105" s="72"/>
      <c r="S105" s="72"/>
      <c r="T105" s="72"/>
      <c r="U105" s="72"/>
      <c r="V105" s="72"/>
      <c r="W105" s="72"/>
      <c r="X105" s="72"/>
      <c r="Y105" s="72"/>
      <c r="Z105" s="72"/>
    </row>
    <row r="106" spans="1:26" s="73" customFormat="1" x14ac:dyDescent="0.25">
      <c r="A106" s="35">
        <f>+A105+1</f>
        <v>2</v>
      </c>
      <c r="B106" s="74"/>
      <c r="C106" s="75"/>
      <c r="D106" s="74"/>
      <c r="E106" s="69"/>
      <c r="F106" s="70"/>
      <c r="G106" s="70"/>
      <c r="H106" s="70"/>
      <c r="I106" s="71"/>
      <c r="J106" s="71"/>
      <c r="K106" s="71"/>
      <c r="L106" s="71"/>
      <c r="M106" s="62"/>
      <c r="N106" s="62"/>
      <c r="O106" s="19"/>
      <c r="P106" s="19"/>
      <c r="Q106" s="112"/>
      <c r="R106" s="72"/>
      <c r="S106" s="72"/>
      <c r="T106" s="72"/>
      <c r="U106" s="72"/>
      <c r="V106" s="72"/>
      <c r="W106" s="72"/>
      <c r="X106" s="72"/>
      <c r="Y106" s="72"/>
      <c r="Z106" s="72"/>
    </row>
    <row r="107" spans="1:26" s="73" customFormat="1" x14ac:dyDescent="0.25">
      <c r="A107" s="35">
        <f t="shared" ref="A107:A112" si="2">+A106+1</f>
        <v>3</v>
      </c>
      <c r="B107" s="74"/>
      <c r="C107" s="75"/>
      <c r="D107" s="74"/>
      <c r="E107" s="69"/>
      <c r="F107" s="70"/>
      <c r="G107" s="70"/>
      <c r="H107" s="70"/>
      <c r="I107" s="71"/>
      <c r="J107" s="71"/>
      <c r="K107" s="71"/>
      <c r="L107" s="71"/>
      <c r="M107" s="62"/>
      <c r="N107" s="62"/>
      <c r="O107" s="19"/>
      <c r="P107" s="19"/>
      <c r="Q107" s="112"/>
      <c r="R107" s="72"/>
      <c r="S107" s="72"/>
      <c r="T107" s="72"/>
      <c r="U107" s="72"/>
      <c r="V107" s="72"/>
      <c r="W107" s="72"/>
      <c r="X107" s="72"/>
      <c r="Y107" s="72"/>
      <c r="Z107" s="72"/>
    </row>
    <row r="108" spans="1:26" s="73" customFormat="1" x14ac:dyDescent="0.25">
      <c r="A108" s="35">
        <f t="shared" si="2"/>
        <v>4</v>
      </c>
      <c r="B108" s="74"/>
      <c r="C108" s="75"/>
      <c r="D108" s="74"/>
      <c r="E108" s="69"/>
      <c r="F108" s="70"/>
      <c r="G108" s="70"/>
      <c r="H108" s="70"/>
      <c r="I108" s="71"/>
      <c r="J108" s="71"/>
      <c r="K108" s="71"/>
      <c r="L108" s="71"/>
      <c r="M108" s="62"/>
      <c r="N108" s="62"/>
      <c r="O108" s="19"/>
      <c r="P108" s="19"/>
      <c r="Q108" s="112"/>
      <c r="R108" s="72"/>
      <c r="S108" s="72"/>
      <c r="T108" s="72"/>
      <c r="U108" s="72"/>
      <c r="V108" s="72"/>
      <c r="W108" s="72"/>
      <c r="X108" s="72"/>
      <c r="Y108" s="72"/>
      <c r="Z108" s="72"/>
    </row>
    <row r="109" spans="1:26" s="73" customFormat="1" x14ac:dyDescent="0.25">
      <c r="A109" s="35">
        <f t="shared" si="2"/>
        <v>5</v>
      </c>
      <c r="B109" s="74"/>
      <c r="C109" s="75"/>
      <c r="D109" s="74"/>
      <c r="E109" s="69"/>
      <c r="F109" s="70"/>
      <c r="G109" s="70"/>
      <c r="H109" s="70"/>
      <c r="I109" s="71"/>
      <c r="J109" s="71"/>
      <c r="K109" s="71"/>
      <c r="L109" s="71"/>
      <c r="M109" s="62"/>
      <c r="N109" s="62"/>
      <c r="O109" s="19"/>
      <c r="P109" s="19"/>
      <c r="Q109" s="112"/>
      <c r="R109" s="72"/>
      <c r="S109" s="72"/>
      <c r="T109" s="72"/>
      <c r="U109" s="72"/>
      <c r="V109" s="72"/>
      <c r="W109" s="72"/>
      <c r="X109" s="72"/>
      <c r="Y109" s="72"/>
      <c r="Z109" s="72"/>
    </row>
    <row r="110" spans="1:26" s="73" customFormat="1" x14ac:dyDescent="0.25">
      <c r="A110" s="35">
        <f t="shared" si="2"/>
        <v>6</v>
      </c>
      <c r="B110" s="74"/>
      <c r="C110" s="75"/>
      <c r="D110" s="74"/>
      <c r="E110" s="69"/>
      <c r="F110" s="70"/>
      <c r="G110" s="70"/>
      <c r="H110" s="70"/>
      <c r="I110" s="71"/>
      <c r="J110" s="71"/>
      <c r="K110" s="71"/>
      <c r="L110" s="71"/>
      <c r="M110" s="62"/>
      <c r="N110" s="62"/>
      <c r="O110" s="19"/>
      <c r="P110" s="19"/>
      <c r="Q110" s="112"/>
      <c r="R110" s="72"/>
      <c r="S110" s="72"/>
      <c r="T110" s="72"/>
      <c r="U110" s="72"/>
      <c r="V110" s="72"/>
      <c r="W110" s="72"/>
      <c r="X110" s="72"/>
      <c r="Y110" s="72"/>
      <c r="Z110" s="72"/>
    </row>
    <row r="111" spans="1:26" s="73" customFormat="1" x14ac:dyDescent="0.25">
      <c r="A111" s="35">
        <f t="shared" si="2"/>
        <v>7</v>
      </c>
      <c r="B111" s="74"/>
      <c r="C111" s="75"/>
      <c r="D111" s="74"/>
      <c r="E111" s="69"/>
      <c r="F111" s="70"/>
      <c r="G111" s="70"/>
      <c r="H111" s="70"/>
      <c r="I111" s="71"/>
      <c r="J111" s="71"/>
      <c r="K111" s="71"/>
      <c r="L111" s="71"/>
      <c r="M111" s="62"/>
      <c r="N111" s="62"/>
      <c r="O111" s="19"/>
      <c r="P111" s="19"/>
      <c r="Q111" s="112"/>
      <c r="R111" s="72"/>
      <c r="S111" s="72"/>
      <c r="T111" s="72"/>
      <c r="U111" s="72"/>
      <c r="V111" s="72"/>
      <c r="W111" s="72"/>
      <c r="X111" s="72"/>
      <c r="Y111" s="72"/>
      <c r="Z111" s="72"/>
    </row>
    <row r="112" spans="1:26" s="73" customFormat="1" x14ac:dyDescent="0.25">
      <c r="A112" s="35">
        <f t="shared" si="2"/>
        <v>8</v>
      </c>
      <c r="B112" s="74"/>
      <c r="C112" s="75"/>
      <c r="D112" s="74"/>
      <c r="E112" s="69"/>
      <c r="F112" s="70"/>
      <c r="G112" s="70"/>
      <c r="H112" s="70"/>
      <c r="I112" s="71"/>
      <c r="J112" s="71"/>
      <c r="K112" s="71"/>
      <c r="L112" s="71"/>
      <c r="M112" s="62"/>
      <c r="N112" s="62"/>
      <c r="O112" s="19"/>
      <c r="P112" s="19"/>
      <c r="Q112" s="112"/>
      <c r="R112" s="72"/>
      <c r="S112" s="72"/>
      <c r="T112" s="72"/>
      <c r="U112" s="72"/>
      <c r="V112" s="72"/>
      <c r="W112" s="72"/>
      <c r="X112" s="72"/>
      <c r="Y112" s="72"/>
      <c r="Z112" s="72"/>
    </row>
    <row r="113" spans="1:17" s="73" customFormat="1" x14ac:dyDescent="0.25">
      <c r="A113" s="35"/>
      <c r="B113" s="118" t="s">
        <v>16</v>
      </c>
      <c r="C113" s="75"/>
      <c r="D113" s="74"/>
      <c r="E113" s="69"/>
      <c r="F113" s="70"/>
      <c r="G113" s="70"/>
      <c r="H113" s="70"/>
      <c r="I113" s="71"/>
      <c r="J113" s="71"/>
      <c r="K113" s="76">
        <f t="shared" ref="K113:N113" si="3">SUM(K105:K112)</f>
        <v>0</v>
      </c>
      <c r="L113" s="76">
        <f t="shared" si="3"/>
        <v>0</v>
      </c>
      <c r="M113" s="110">
        <f t="shared" si="3"/>
        <v>0</v>
      </c>
      <c r="N113" s="76">
        <f t="shared" si="3"/>
        <v>0</v>
      </c>
      <c r="O113" s="19"/>
      <c r="P113" s="19"/>
      <c r="Q113" s="113"/>
    </row>
    <row r="114" spans="1:17" x14ac:dyDescent="0.25">
      <c r="B114" s="20"/>
      <c r="C114" s="20"/>
      <c r="D114" s="20"/>
      <c r="E114" s="21"/>
      <c r="F114" s="20"/>
      <c r="G114" s="20"/>
      <c r="H114" s="20"/>
      <c r="I114" s="20"/>
      <c r="J114" s="20"/>
      <c r="K114" s="20"/>
      <c r="L114" s="20"/>
      <c r="M114" s="20"/>
      <c r="N114" s="20"/>
      <c r="O114" s="20"/>
      <c r="P114" s="20"/>
    </row>
    <row r="115" spans="1:17" ht="18.75" x14ac:dyDescent="0.25">
      <c r="B115" s="39" t="s">
        <v>31</v>
      </c>
      <c r="C115" s="49">
        <f>+K113</f>
        <v>0</v>
      </c>
      <c r="H115" s="22"/>
      <c r="I115" s="22"/>
      <c r="J115" s="22"/>
      <c r="K115" s="22"/>
      <c r="L115" s="22"/>
      <c r="M115" s="22"/>
      <c r="N115" s="20"/>
      <c r="O115" s="20"/>
      <c r="P115" s="20"/>
    </row>
    <row r="117" spans="1:17" ht="15.75" thickBot="1" x14ac:dyDescent="0.3"/>
    <row r="118" spans="1:17" ht="37.15" customHeight="1" thickBot="1" x14ac:dyDescent="0.3">
      <c r="B118" s="51" t="s">
        <v>48</v>
      </c>
      <c r="C118" s="52" t="s">
        <v>49</v>
      </c>
      <c r="D118" s="51" t="s">
        <v>50</v>
      </c>
      <c r="E118" s="52" t="s">
        <v>53</v>
      </c>
    </row>
    <row r="119" spans="1:17" ht="41.45" customHeight="1" x14ac:dyDescent="0.25">
      <c r="B119" s="44" t="s">
        <v>117</v>
      </c>
      <c r="C119" s="47">
        <v>20</v>
      </c>
      <c r="D119" s="47">
        <v>0</v>
      </c>
      <c r="E119" s="447">
        <f>+D119+D120+D121</f>
        <v>0</v>
      </c>
    </row>
    <row r="120" spans="1:17" x14ac:dyDescent="0.25">
      <c r="B120" s="44" t="s">
        <v>118</v>
      </c>
      <c r="C120" s="37">
        <v>30</v>
      </c>
      <c r="D120" s="124">
        <v>0</v>
      </c>
      <c r="E120" s="448"/>
    </row>
    <row r="121" spans="1:17" ht="15.75" thickBot="1" x14ac:dyDescent="0.3">
      <c r="B121" s="44" t="s">
        <v>119</v>
      </c>
      <c r="C121" s="48">
        <v>40</v>
      </c>
      <c r="D121" s="48">
        <v>0</v>
      </c>
      <c r="E121" s="449"/>
    </row>
    <row r="123" spans="1:17" ht="15.75" thickBot="1" x14ac:dyDescent="0.3"/>
    <row r="124" spans="1:17" ht="27" thickBot="1" x14ac:dyDescent="0.3">
      <c r="B124" s="444" t="s">
        <v>151</v>
      </c>
      <c r="C124" s="445"/>
      <c r="D124" s="445"/>
      <c r="E124" s="445"/>
      <c r="F124" s="445"/>
      <c r="G124" s="445"/>
      <c r="H124" s="445"/>
      <c r="I124" s="445"/>
      <c r="J124" s="445"/>
      <c r="K124" s="445"/>
      <c r="L124" s="445"/>
      <c r="M124" s="445"/>
      <c r="N124" s="446"/>
    </row>
    <row r="126" spans="1:17" ht="76.5" customHeight="1" x14ac:dyDescent="0.25">
      <c r="B126" s="80" t="s">
        <v>0</v>
      </c>
      <c r="C126" s="80" t="s">
        <v>38</v>
      </c>
      <c r="D126" s="80" t="s">
        <v>39</v>
      </c>
      <c r="E126" s="80" t="s">
        <v>109</v>
      </c>
      <c r="F126" s="80" t="s">
        <v>111</v>
      </c>
      <c r="G126" s="80" t="s">
        <v>112</v>
      </c>
      <c r="H126" s="80" t="s">
        <v>113</v>
      </c>
      <c r="I126" s="80" t="s">
        <v>110</v>
      </c>
      <c r="J126" s="450" t="s">
        <v>114</v>
      </c>
      <c r="K126" s="451"/>
      <c r="L126" s="452"/>
      <c r="M126" s="80" t="s">
        <v>115</v>
      </c>
      <c r="N126" s="80" t="s">
        <v>40</v>
      </c>
      <c r="O126" s="80" t="s">
        <v>41</v>
      </c>
      <c r="P126" s="450" t="s">
        <v>3</v>
      </c>
      <c r="Q126" s="452"/>
    </row>
    <row r="127" spans="1:17" ht="60.75" customHeight="1" x14ac:dyDescent="0.25">
      <c r="B127" s="123"/>
      <c r="C127" s="123"/>
      <c r="D127" s="1"/>
      <c r="E127" s="1"/>
      <c r="F127" s="1"/>
      <c r="G127" s="123"/>
      <c r="H127" s="137"/>
      <c r="I127" s="3"/>
      <c r="J127" s="123"/>
      <c r="K127" s="58"/>
      <c r="L127" s="58"/>
      <c r="M127" s="81"/>
      <c r="N127" s="81"/>
      <c r="O127" s="81"/>
      <c r="P127" s="479" t="s">
        <v>259</v>
      </c>
      <c r="Q127" s="479"/>
    </row>
    <row r="128" spans="1:17" ht="60.75" customHeight="1" x14ac:dyDescent="0.25">
      <c r="B128" s="123"/>
      <c r="C128" s="123"/>
      <c r="D128" s="123"/>
      <c r="E128" s="1"/>
      <c r="F128" s="1"/>
      <c r="G128" s="123"/>
      <c r="H128" s="137"/>
      <c r="I128" s="3"/>
      <c r="J128" s="123"/>
      <c r="K128" s="141"/>
      <c r="L128" s="140"/>
      <c r="M128" s="81"/>
      <c r="N128" s="81"/>
      <c r="O128" s="81"/>
      <c r="P128" s="50"/>
      <c r="Q128" s="124"/>
    </row>
    <row r="129" spans="2:17" ht="33.6" customHeight="1" x14ac:dyDescent="0.25">
      <c r="B129" s="123"/>
      <c r="C129" s="123"/>
      <c r="D129" s="1"/>
      <c r="E129" s="1"/>
      <c r="F129" s="123"/>
      <c r="G129" s="123"/>
      <c r="H129" s="137"/>
      <c r="I129" s="3"/>
      <c r="J129" s="123"/>
      <c r="K129" s="141"/>
      <c r="L129" s="58"/>
      <c r="M129" s="81"/>
      <c r="N129" s="81"/>
      <c r="O129" s="81"/>
      <c r="P129" s="455"/>
      <c r="Q129" s="455"/>
    </row>
    <row r="132" spans="2:17" ht="15.75" thickBot="1" x14ac:dyDescent="0.3"/>
    <row r="133" spans="2:17" ht="116.25" customHeight="1" x14ac:dyDescent="0.25">
      <c r="B133" s="83" t="s">
        <v>32</v>
      </c>
      <c r="C133" s="83" t="s">
        <v>48</v>
      </c>
      <c r="D133" s="80" t="s">
        <v>49</v>
      </c>
      <c r="E133" s="83" t="s">
        <v>50</v>
      </c>
      <c r="F133" s="52" t="s">
        <v>54</v>
      </c>
      <c r="G133" s="117"/>
    </row>
    <row r="134" spans="2:17" ht="120.75" customHeight="1" x14ac:dyDescent="0.2">
      <c r="B134" s="438" t="s">
        <v>51</v>
      </c>
      <c r="C134" s="4" t="s">
        <v>120</v>
      </c>
      <c r="D134" s="124">
        <v>25</v>
      </c>
      <c r="E134" s="124">
        <v>0</v>
      </c>
      <c r="F134" s="439">
        <f>+E134+E135+E136</f>
        <v>0</v>
      </c>
      <c r="G134" s="55"/>
    </row>
    <row r="135" spans="2:17" ht="76.150000000000006" customHeight="1" x14ac:dyDescent="0.2">
      <c r="B135" s="438"/>
      <c r="C135" s="4" t="s">
        <v>121</v>
      </c>
      <c r="D135" s="50">
        <v>25</v>
      </c>
      <c r="E135" s="124">
        <v>0</v>
      </c>
      <c r="F135" s="440"/>
      <c r="G135" s="55"/>
    </row>
    <row r="136" spans="2:17" ht="69" customHeight="1" x14ac:dyDescent="0.2">
      <c r="B136" s="438"/>
      <c r="C136" s="4" t="s">
        <v>122</v>
      </c>
      <c r="D136" s="124">
        <v>10</v>
      </c>
      <c r="E136" s="124">
        <v>0</v>
      </c>
      <c r="F136" s="441"/>
      <c r="G136" s="55"/>
    </row>
    <row r="137" spans="2:17" x14ac:dyDescent="0.25">
      <c r="C137" s="64"/>
    </row>
    <row r="140" spans="2:17" x14ac:dyDescent="0.25">
      <c r="B140" s="82" t="s">
        <v>55</v>
      </c>
    </row>
    <row r="143" spans="2:17" x14ac:dyDescent="0.25">
      <c r="B143" s="84" t="s">
        <v>32</v>
      </c>
      <c r="C143" s="84" t="s">
        <v>56</v>
      </c>
      <c r="D143" s="83" t="s">
        <v>50</v>
      </c>
      <c r="E143" s="83" t="s">
        <v>16</v>
      </c>
    </row>
    <row r="144" spans="2:17" ht="28.5" x14ac:dyDescent="0.25">
      <c r="B144" s="65" t="s">
        <v>57</v>
      </c>
      <c r="C144" s="66">
        <v>40</v>
      </c>
      <c r="D144" s="124">
        <f>+E119</f>
        <v>0</v>
      </c>
      <c r="E144" s="442">
        <f>+D144+D145</f>
        <v>0</v>
      </c>
    </row>
    <row r="145" spans="2:5" ht="42.75" x14ac:dyDescent="0.25">
      <c r="B145" s="65" t="s">
        <v>58</v>
      </c>
      <c r="C145" s="66">
        <v>60</v>
      </c>
      <c r="D145" s="124">
        <f>+F134</f>
        <v>0</v>
      </c>
      <c r="E145" s="443"/>
    </row>
  </sheetData>
  <mergeCells count="41">
    <mergeCell ref="E144:E145"/>
    <mergeCell ref="B124:N124"/>
    <mergeCell ref="J126:L126"/>
    <mergeCell ref="P126:Q126"/>
    <mergeCell ref="P127:Q127"/>
    <mergeCell ref="P129:Q129"/>
    <mergeCell ref="B134:B136"/>
    <mergeCell ref="F134:F136"/>
    <mergeCell ref="E119:E121"/>
    <mergeCell ref="O72:P72"/>
    <mergeCell ref="O73:P73"/>
    <mergeCell ref="O74:P74"/>
    <mergeCell ref="O75:P75"/>
    <mergeCell ref="B81:N81"/>
    <mergeCell ref="J86:L86"/>
    <mergeCell ref="P86:Q86"/>
    <mergeCell ref="B91:N91"/>
    <mergeCell ref="D94:E94"/>
    <mergeCell ref="D95:E95"/>
    <mergeCell ref="B98:P98"/>
    <mergeCell ref="B101:N101"/>
    <mergeCell ref="O71:P71"/>
    <mergeCell ref="C10:E10"/>
    <mergeCell ref="B14:C21"/>
    <mergeCell ref="B22:C22"/>
    <mergeCell ref="E40:E41"/>
    <mergeCell ref="M44:N45"/>
    <mergeCell ref="B59:B60"/>
    <mergeCell ref="C59:C60"/>
    <mergeCell ref="D59:E59"/>
    <mergeCell ref="C63:N63"/>
    <mergeCell ref="B65:N65"/>
    <mergeCell ref="O68:P68"/>
    <mergeCell ref="O69:P69"/>
    <mergeCell ref="O70:P70"/>
    <mergeCell ref="C9:N9"/>
    <mergeCell ref="B2:P2"/>
    <mergeCell ref="B4:P4"/>
    <mergeCell ref="C6:N6"/>
    <mergeCell ref="C7:N7"/>
    <mergeCell ref="C8:N8"/>
  </mergeCells>
  <dataValidations count="2">
    <dataValidation type="list" allowBlank="1" showInputMessage="1" showErrorMessage="1" sqref="WVE983061 A65557 IS65557 SO65557 ACK65557 AMG65557 AWC65557 BFY65557 BPU65557 BZQ65557 CJM65557 CTI65557 DDE65557 DNA65557 DWW65557 EGS65557 EQO65557 FAK65557 FKG65557 FUC65557 GDY65557 GNU65557 GXQ65557 HHM65557 HRI65557 IBE65557 ILA65557 IUW65557 JES65557 JOO65557 JYK65557 KIG65557 KSC65557 LBY65557 LLU65557 LVQ65557 MFM65557 MPI65557 MZE65557 NJA65557 NSW65557 OCS65557 OMO65557 OWK65557 PGG65557 PQC65557 PZY65557 QJU65557 QTQ65557 RDM65557 RNI65557 RXE65557 SHA65557 SQW65557 TAS65557 TKO65557 TUK65557 UEG65557 UOC65557 UXY65557 VHU65557 VRQ65557 WBM65557 WLI65557 WVE65557 A131093 IS131093 SO131093 ACK131093 AMG131093 AWC131093 BFY131093 BPU131093 BZQ131093 CJM131093 CTI131093 DDE131093 DNA131093 DWW131093 EGS131093 EQO131093 FAK131093 FKG131093 FUC131093 GDY131093 GNU131093 GXQ131093 HHM131093 HRI131093 IBE131093 ILA131093 IUW131093 JES131093 JOO131093 JYK131093 KIG131093 KSC131093 LBY131093 LLU131093 LVQ131093 MFM131093 MPI131093 MZE131093 NJA131093 NSW131093 OCS131093 OMO131093 OWK131093 PGG131093 PQC131093 PZY131093 QJU131093 QTQ131093 RDM131093 RNI131093 RXE131093 SHA131093 SQW131093 TAS131093 TKO131093 TUK131093 UEG131093 UOC131093 UXY131093 VHU131093 VRQ131093 WBM131093 WLI131093 WVE131093 A196629 IS196629 SO196629 ACK196629 AMG196629 AWC196629 BFY196629 BPU196629 BZQ196629 CJM196629 CTI196629 DDE196629 DNA196629 DWW196629 EGS196629 EQO196629 FAK196629 FKG196629 FUC196629 GDY196629 GNU196629 GXQ196629 HHM196629 HRI196629 IBE196629 ILA196629 IUW196629 JES196629 JOO196629 JYK196629 KIG196629 KSC196629 LBY196629 LLU196629 LVQ196629 MFM196629 MPI196629 MZE196629 NJA196629 NSW196629 OCS196629 OMO196629 OWK196629 PGG196629 PQC196629 PZY196629 QJU196629 QTQ196629 RDM196629 RNI196629 RXE196629 SHA196629 SQW196629 TAS196629 TKO196629 TUK196629 UEG196629 UOC196629 UXY196629 VHU196629 VRQ196629 WBM196629 WLI196629 WVE196629 A262165 IS262165 SO262165 ACK262165 AMG262165 AWC262165 BFY262165 BPU262165 BZQ262165 CJM262165 CTI262165 DDE262165 DNA262165 DWW262165 EGS262165 EQO262165 FAK262165 FKG262165 FUC262165 GDY262165 GNU262165 GXQ262165 HHM262165 HRI262165 IBE262165 ILA262165 IUW262165 JES262165 JOO262165 JYK262165 KIG262165 KSC262165 LBY262165 LLU262165 LVQ262165 MFM262165 MPI262165 MZE262165 NJA262165 NSW262165 OCS262165 OMO262165 OWK262165 PGG262165 PQC262165 PZY262165 QJU262165 QTQ262165 RDM262165 RNI262165 RXE262165 SHA262165 SQW262165 TAS262165 TKO262165 TUK262165 UEG262165 UOC262165 UXY262165 VHU262165 VRQ262165 WBM262165 WLI262165 WVE262165 A327701 IS327701 SO327701 ACK327701 AMG327701 AWC327701 BFY327701 BPU327701 BZQ327701 CJM327701 CTI327701 DDE327701 DNA327701 DWW327701 EGS327701 EQO327701 FAK327701 FKG327701 FUC327701 GDY327701 GNU327701 GXQ327701 HHM327701 HRI327701 IBE327701 ILA327701 IUW327701 JES327701 JOO327701 JYK327701 KIG327701 KSC327701 LBY327701 LLU327701 LVQ327701 MFM327701 MPI327701 MZE327701 NJA327701 NSW327701 OCS327701 OMO327701 OWK327701 PGG327701 PQC327701 PZY327701 QJU327701 QTQ327701 RDM327701 RNI327701 RXE327701 SHA327701 SQW327701 TAS327701 TKO327701 TUK327701 UEG327701 UOC327701 UXY327701 VHU327701 VRQ327701 WBM327701 WLI327701 WVE327701 A393237 IS393237 SO393237 ACK393237 AMG393237 AWC393237 BFY393237 BPU393237 BZQ393237 CJM393237 CTI393237 DDE393237 DNA393237 DWW393237 EGS393237 EQO393237 FAK393237 FKG393237 FUC393237 GDY393237 GNU393237 GXQ393237 HHM393237 HRI393237 IBE393237 ILA393237 IUW393237 JES393237 JOO393237 JYK393237 KIG393237 KSC393237 LBY393237 LLU393237 LVQ393237 MFM393237 MPI393237 MZE393237 NJA393237 NSW393237 OCS393237 OMO393237 OWK393237 PGG393237 PQC393237 PZY393237 QJU393237 QTQ393237 RDM393237 RNI393237 RXE393237 SHA393237 SQW393237 TAS393237 TKO393237 TUK393237 UEG393237 UOC393237 UXY393237 VHU393237 VRQ393237 WBM393237 WLI393237 WVE393237 A458773 IS458773 SO458773 ACK458773 AMG458773 AWC458773 BFY458773 BPU458773 BZQ458773 CJM458773 CTI458773 DDE458773 DNA458773 DWW458773 EGS458773 EQO458773 FAK458773 FKG458773 FUC458773 GDY458773 GNU458773 GXQ458773 HHM458773 HRI458773 IBE458773 ILA458773 IUW458773 JES458773 JOO458773 JYK458773 KIG458773 KSC458773 LBY458773 LLU458773 LVQ458773 MFM458773 MPI458773 MZE458773 NJA458773 NSW458773 OCS458773 OMO458773 OWK458773 PGG458773 PQC458773 PZY458773 QJU458773 QTQ458773 RDM458773 RNI458773 RXE458773 SHA458773 SQW458773 TAS458773 TKO458773 TUK458773 UEG458773 UOC458773 UXY458773 VHU458773 VRQ458773 WBM458773 WLI458773 WVE458773 A524309 IS524309 SO524309 ACK524309 AMG524309 AWC524309 BFY524309 BPU524309 BZQ524309 CJM524309 CTI524309 DDE524309 DNA524309 DWW524309 EGS524309 EQO524309 FAK524309 FKG524309 FUC524309 GDY524309 GNU524309 GXQ524309 HHM524309 HRI524309 IBE524309 ILA524309 IUW524309 JES524309 JOO524309 JYK524309 KIG524309 KSC524309 LBY524309 LLU524309 LVQ524309 MFM524309 MPI524309 MZE524309 NJA524309 NSW524309 OCS524309 OMO524309 OWK524309 PGG524309 PQC524309 PZY524309 QJU524309 QTQ524309 RDM524309 RNI524309 RXE524309 SHA524309 SQW524309 TAS524309 TKO524309 TUK524309 UEG524309 UOC524309 UXY524309 VHU524309 VRQ524309 WBM524309 WLI524309 WVE524309 A589845 IS589845 SO589845 ACK589845 AMG589845 AWC589845 BFY589845 BPU589845 BZQ589845 CJM589845 CTI589845 DDE589845 DNA589845 DWW589845 EGS589845 EQO589845 FAK589845 FKG589845 FUC589845 GDY589845 GNU589845 GXQ589845 HHM589845 HRI589845 IBE589845 ILA589845 IUW589845 JES589845 JOO589845 JYK589845 KIG589845 KSC589845 LBY589845 LLU589845 LVQ589845 MFM589845 MPI589845 MZE589845 NJA589845 NSW589845 OCS589845 OMO589845 OWK589845 PGG589845 PQC589845 PZY589845 QJU589845 QTQ589845 RDM589845 RNI589845 RXE589845 SHA589845 SQW589845 TAS589845 TKO589845 TUK589845 UEG589845 UOC589845 UXY589845 VHU589845 VRQ589845 WBM589845 WLI589845 WVE589845 A655381 IS655381 SO655381 ACK655381 AMG655381 AWC655381 BFY655381 BPU655381 BZQ655381 CJM655381 CTI655381 DDE655381 DNA655381 DWW655381 EGS655381 EQO655381 FAK655381 FKG655381 FUC655381 GDY655381 GNU655381 GXQ655381 HHM655381 HRI655381 IBE655381 ILA655381 IUW655381 JES655381 JOO655381 JYK655381 KIG655381 KSC655381 LBY655381 LLU655381 LVQ655381 MFM655381 MPI655381 MZE655381 NJA655381 NSW655381 OCS655381 OMO655381 OWK655381 PGG655381 PQC655381 PZY655381 QJU655381 QTQ655381 RDM655381 RNI655381 RXE655381 SHA655381 SQW655381 TAS655381 TKO655381 TUK655381 UEG655381 UOC655381 UXY655381 VHU655381 VRQ655381 WBM655381 WLI655381 WVE655381 A720917 IS720917 SO720917 ACK720917 AMG720917 AWC720917 BFY720917 BPU720917 BZQ720917 CJM720917 CTI720917 DDE720917 DNA720917 DWW720917 EGS720917 EQO720917 FAK720917 FKG720917 FUC720917 GDY720917 GNU720917 GXQ720917 HHM720917 HRI720917 IBE720917 ILA720917 IUW720917 JES720917 JOO720917 JYK720917 KIG720917 KSC720917 LBY720917 LLU720917 LVQ720917 MFM720917 MPI720917 MZE720917 NJA720917 NSW720917 OCS720917 OMO720917 OWK720917 PGG720917 PQC720917 PZY720917 QJU720917 QTQ720917 RDM720917 RNI720917 RXE720917 SHA720917 SQW720917 TAS720917 TKO720917 TUK720917 UEG720917 UOC720917 UXY720917 VHU720917 VRQ720917 WBM720917 WLI720917 WVE720917 A786453 IS786453 SO786453 ACK786453 AMG786453 AWC786453 BFY786453 BPU786453 BZQ786453 CJM786453 CTI786453 DDE786453 DNA786453 DWW786453 EGS786453 EQO786453 FAK786453 FKG786453 FUC786453 GDY786453 GNU786453 GXQ786453 HHM786453 HRI786453 IBE786453 ILA786453 IUW786453 JES786453 JOO786453 JYK786453 KIG786453 KSC786453 LBY786453 LLU786453 LVQ786453 MFM786453 MPI786453 MZE786453 NJA786453 NSW786453 OCS786453 OMO786453 OWK786453 PGG786453 PQC786453 PZY786453 QJU786453 QTQ786453 RDM786453 RNI786453 RXE786453 SHA786453 SQW786453 TAS786453 TKO786453 TUK786453 UEG786453 UOC786453 UXY786453 VHU786453 VRQ786453 WBM786453 WLI786453 WVE786453 A851989 IS851989 SO851989 ACK851989 AMG851989 AWC851989 BFY851989 BPU851989 BZQ851989 CJM851989 CTI851989 DDE851989 DNA851989 DWW851989 EGS851989 EQO851989 FAK851989 FKG851989 FUC851989 GDY851989 GNU851989 GXQ851989 HHM851989 HRI851989 IBE851989 ILA851989 IUW851989 JES851989 JOO851989 JYK851989 KIG851989 KSC851989 LBY851989 LLU851989 LVQ851989 MFM851989 MPI851989 MZE851989 NJA851989 NSW851989 OCS851989 OMO851989 OWK851989 PGG851989 PQC851989 PZY851989 QJU851989 QTQ851989 RDM851989 RNI851989 RXE851989 SHA851989 SQW851989 TAS851989 TKO851989 TUK851989 UEG851989 UOC851989 UXY851989 VHU851989 VRQ851989 WBM851989 WLI851989 WVE851989 A917525 IS917525 SO917525 ACK917525 AMG917525 AWC917525 BFY917525 BPU917525 BZQ917525 CJM917525 CTI917525 DDE917525 DNA917525 DWW917525 EGS917525 EQO917525 FAK917525 FKG917525 FUC917525 GDY917525 GNU917525 GXQ917525 HHM917525 HRI917525 IBE917525 ILA917525 IUW917525 JES917525 JOO917525 JYK917525 KIG917525 KSC917525 LBY917525 LLU917525 LVQ917525 MFM917525 MPI917525 MZE917525 NJA917525 NSW917525 OCS917525 OMO917525 OWK917525 PGG917525 PQC917525 PZY917525 QJU917525 QTQ917525 RDM917525 RNI917525 RXE917525 SHA917525 SQW917525 TAS917525 TKO917525 TUK917525 UEG917525 UOC917525 UXY917525 VHU917525 VRQ917525 WBM917525 WLI917525 WVE917525 A983061 IS983061 SO983061 ACK983061 AMG983061 AWC983061 BFY983061 BPU983061 BZQ983061 CJM983061 CTI983061 DDE983061 DNA983061 DWW983061 EGS983061 EQO983061 FAK983061 FKG983061 FUC983061 GDY983061 GNU983061 GXQ983061 HHM983061 HRI983061 IBE983061 ILA983061 IUW983061 JES983061 JOO983061 JYK983061 KIG983061 KSC983061 LBY983061 LLU983061 LVQ983061 MFM983061 MPI983061 MZE983061 NJA983061 NSW983061 OCS983061 OMO983061 OWK983061 PGG983061 PQC983061 PZY983061 QJU983061 QTQ983061 RDM983061 RNI983061 RXE983061 SHA983061 SQW983061 TAS983061 TKO983061 TUK983061 UEG983061 UOC983061 UXY983061 VHU983061 VRQ983061 WBM983061 WLI983061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1 WLL983061 C65557 IV65557 SR65557 ACN65557 AMJ65557 AWF65557 BGB65557 BPX65557 BZT65557 CJP65557 CTL65557 DDH65557 DND65557 DWZ65557 EGV65557 EQR65557 FAN65557 FKJ65557 FUF65557 GEB65557 GNX65557 GXT65557 HHP65557 HRL65557 IBH65557 ILD65557 IUZ65557 JEV65557 JOR65557 JYN65557 KIJ65557 KSF65557 LCB65557 LLX65557 LVT65557 MFP65557 MPL65557 MZH65557 NJD65557 NSZ65557 OCV65557 OMR65557 OWN65557 PGJ65557 PQF65557 QAB65557 QJX65557 QTT65557 RDP65557 RNL65557 RXH65557 SHD65557 SQZ65557 TAV65557 TKR65557 TUN65557 UEJ65557 UOF65557 UYB65557 VHX65557 VRT65557 WBP65557 WLL65557 WVH65557 C131093 IV131093 SR131093 ACN131093 AMJ131093 AWF131093 BGB131093 BPX131093 BZT131093 CJP131093 CTL131093 DDH131093 DND131093 DWZ131093 EGV131093 EQR131093 FAN131093 FKJ131093 FUF131093 GEB131093 GNX131093 GXT131093 HHP131093 HRL131093 IBH131093 ILD131093 IUZ131093 JEV131093 JOR131093 JYN131093 KIJ131093 KSF131093 LCB131093 LLX131093 LVT131093 MFP131093 MPL131093 MZH131093 NJD131093 NSZ131093 OCV131093 OMR131093 OWN131093 PGJ131093 PQF131093 QAB131093 QJX131093 QTT131093 RDP131093 RNL131093 RXH131093 SHD131093 SQZ131093 TAV131093 TKR131093 TUN131093 UEJ131093 UOF131093 UYB131093 VHX131093 VRT131093 WBP131093 WLL131093 WVH131093 C196629 IV196629 SR196629 ACN196629 AMJ196629 AWF196629 BGB196629 BPX196629 BZT196629 CJP196629 CTL196629 DDH196629 DND196629 DWZ196629 EGV196629 EQR196629 FAN196629 FKJ196629 FUF196629 GEB196629 GNX196629 GXT196629 HHP196629 HRL196629 IBH196629 ILD196629 IUZ196629 JEV196629 JOR196629 JYN196629 KIJ196629 KSF196629 LCB196629 LLX196629 LVT196629 MFP196629 MPL196629 MZH196629 NJD196629 NSZ196629 OCV196629 OMR196629 OWN196629 PGJ196629 PQF196629 QAB196629 QJX196629 QTT196629 RDP196629 RNL196629 RXH196629 SHD196629 SQZ196629 TAV196629 TKR196629 TUN196629 UEJ196629 UOF196629 UYB196629 VHX196629 VRT196629 WBP196629 WLL196629 WVH196629 C262165 IV262165 SR262165 ACN262165 AMJ262165 AWF262165 BGB262165 BPX262165 BZT262165 CJP262165 CTL262165 DDH262165 DND262165 DWZ262165 EGV262165 EQR262165 FAN262165 FKJ262165 FUF262165 GEB262165 GNX262165 GXT262165 HHP262165 HRL262165 IBH262165 ILD262165 IUZ262165 JEV262165 JOR262165 JYN262165 KIJ262165 KSF262165 LCB262165 LLX262165 LVT262165 MFP262165 MPL262165 MZH262165 NJD262165 NSZ262165 OCV262165 OMR262165 OWN262165 PGJ262165 PQF262165 QAB262165 QJX262165 QTT262165 RDP262165 RNL262165 RXH262165 SHD262165 SQZ262165 TAV262165 TKR262165 TUN262165 UEJ262165 UOF262165 UYB262165 VHX262165 VRT262165 WBP262165 WLL262165 WVH262165 C327701 IV327701 SR327701 ACN327701 AMJ327701 AWF327701 BGB327701 BPX327701 BZT327701 CJP327701 CTL327701 DDH327701 DND327701 DWZ327701 EGV327701 EQR327701 FAN327701 FKJ327701 FUF327701 GEB327701 GNX327701 GXT327701 HHP327701 HRL327701 IBH327701 ILD327701 IUZ327701 JEV327701 JOR327701 JYN327701 KIJ327701 KSF327701 LCB327701 LLX327701 LVT327701 MFP327701 MPL327701 MZH327701 NJD327701 NSZ327701 OCV327701 OMR327701 OWN327701 PGJ327701 PQF327701 QAB327701 QJX327701 QTT327701 RDP327701 RNL327701 RXH327701 SHD327701 SQZ327701 TAV327701 TKR327701 TUN327701 UEJ327701 UOF327701 UYB327701 VHX327701 VRT327701 WBP327701 WLL327701 WVH327701 C393237 IV393237 SR393237 ACN393237 AMJ393237 AWF393237 BGB393237 BPX393237 BZT393237 CJP393237 CTL393237 DDH393237 DND393237 DWZ393237 EGV393237 EQR393237 FAN393237 FKJ393237 FUF393237 GEB393237 GNX393237 GXT393237 HHP393237 HRL393237 IBH393237 ILD393237 IUZ393237 JEV393237 JOR393237 JYN393237 KIJ393237 KSF393237 LCB393237 LLX393237 LVT393237 MFP393237 MPL393237 MZH393237 NJD393237 NSZ393237 OCV393237 OMR393237 OWN393237 PGJ393237 PQF393237 QAB393237 QJX393237 QTT393237 RDP393237 RNL393237 RXH393237 SHD393237 SQZ393237 TAV393237 TKR393237 TUN393237 UEJ393237 UOF393237 UYB393237 VHX393237 VRT393237 WBP393237 WLL393237 WVH393237 C458773 IV458773 SR458773 ACN458773 AMJ458773 AWF458773 BGB458773 BPX458773 BZT458773 CJP458773 CTL458773 DDH458773 DND458773 DWZ458773 EGV458773 EQR458773 FAN458773 FKJ458773 FUF458773 GEB458773 GNX458773 GXT458773 HHP458773 HRL458773 IBH458773 ILD458773 IUZ458773 JEV458773 JOR458773 JYN458773 KIJ458773 KSF458773 LCB458773 LLX458773 LVT458773 MFP458773 MPL458773 MZH458773 NJD458773 NSZ458773 OCV458773 OMR458773 OWN458773 PGJ458773 PQF458773 QAB458773 QJX458773 QTT458773 RDP458773 RNL458773 RXH458773 SHD458773 SQZ458773 TAV458773 TKR458773 TUN458773 UEJ458773 UOF458773 UYB458773 VHX458773 VRT458773 WBP458773 WLL458773 WVH458773 C524309 IV524309 SR524309 ACN524309 AMJ524309 AWF524309 BGB524309 BPX524309 BZT524309 CJP524309 CTL524309 DDH524309 DND524309 DWZ524309 EGV524309 EQR524309 FAN524309 FKJ524309 FUF524309 GEB524309 GNX524309 GXT524309 HHP524309 HRL524309 IBH524309 ILD524309 IUZ524309 JEV524309 JOR524309 JYN524309 KIJ524309 KSF524309 LCB524309 LLX524309 LVT524309 MFP524309 MPL524309 MZH524309 NJD524309 NSZ524309 OCV524309 OMR524309 OWN524309 PGJ524309 PQF524309 QAB524309 QJX524309 QTT524309 RDP524309 RNL524309 RXH524309 SHD524309 SQZ524309 TAV524309 TKR524309 TUN524309 UEJ524309 UOF524309 UYB524309 VHX524309 VRT524309 WBP524309 WLL524309 WVH524309 C589845 IV589845 SR589845 ACN589845 AMJ589845 AWF589845 BGB589845 BPX589845 BZT589845 CJP589845 CTL589845 DDH589845 DND589845 DWZ589845 EGV589845 EQR589845 FAN589845 FKJ589845 FUF589845 GEB589845 GNX589845 GXT589845 HHP589845 HRL589845 IBH589845 ILD589845 IUZ589845 JEV589845 JOR589845 JYN589845 KIJ589845 KSF589845 LCB589845 LLX589845 LVT589845 MFP589845 MPL589845 MZH589845 NJD589845 NSZ589845 OCV589845 OMR589845 OWN589845 PGJ589845 PQF589845 QAB589845 QJX589845 QTT589845 RDP589845 RNL589845 RXH589845 SHD589845 SQZ589845 TAV589845 TKR589845 TUN589845 UEJ589845 UOF589845 UYB589845 VHX589845 VRT589845 WBP589845 WLL589845 WVH589845 C655381 IV655381 SR655381 ACN655381 AMJ655381 AWF655381 BGB655381 BPX655381 BZT655381 CJP655381 CTL655381 DDH655381 DND655381 DWZ655381 EGV655381 EQR655381 FAN655381 FKJ655381 FUF655381 GEB655381 GNX655381 GXT655381 HHP655381 HRL655381 IBH655381 ILD655381 IUZ655381 JEV655381 JOR655381 JYN655381 KIJ655381 KSF655381 LCB655381 LLX655381 LVT655381 MFP655381 MPL655381 MZH655381 NJD655381 NSZ655381 OCV655381 OMR655381 OWN655381 PGJ655381 PQF655381 QAB655381 QJX655381 QTT655381 RDP655381 RNL655381 RXH655381 SHD655381 SQZ655381 TAV655381 TKR655381 TUN655381 UEJ655381 UOF655381 UYB655381 VHX655381 VRT655381 WBP655381 WLL655381 WVH655381 C720917 IV720917 SR720917 ACN720917 AMJ720917 AWF720917 BGB720917 BPX720917 BZT720917 CJP720917 CTL720917 DDH720917 DND720917 DWZ720917 EGV720917 EQR720917 FAN720917 FKJ720917 FUF720917 GEB720917 GNX720917 GXT720917 HHP720917 HRL720917 IBH720917 ILD720917 IUZ720917 JEV720917 JOR720917 JYN720917 KIJ720917 KSF720917 LCB720917 LLX720917 LVT720917 MFP720917 MPL720917 MZH720917 NJD720917 NSZ720917 OCV720917 OMR720917 OWN720917 PGJ720917 PQF720917 QAB720917 QJX720917 QTT720917 RDP720917 RNL720917 RXH720917 SHD720917 SQZ720917 TAV720917 TKR720917 TUN720917 UEJ720917 UOF720917 UYB720917 VHX720917 VRT720917 WBP720917 WLL720917 WVH720917 C786453 IV786453 SR786453 ACN786453 AMJ786453 AWF786453 BGB786453 BPX786453 BZT786453 CJP786453 CTL786453 DDH786453 DND786453 DWZ786453 EGV786453 EQR786453 FAN786453 FKJ786453 FUF786453 GEB786453 GNX786453 GXT786453 HHP786453 HRL786453 IBH786453 ILD786453 IUZ786453 JEV786453 JOR786453 JYN786453 KIJ786453 KSF786453 LCB786453 LLX786453 LVT786453 MFP786453 MPL786453 MZH786453 NJD786453 NSZ786453 OCV786453 OMR786453 OWN786453 PGJ786453 PQF786453 QAB786453 QJX786453 QTT786453 RDP786453 RNL786453 RXH786453 SHD786453 SQZ786453 TAV786453 TKR786453 TUN786453 UEJ786453 UOF786453 UYB786453 VHX786453 VRT786453 WBP786453 WLL786453 WVH786453 C851989 IV851989 SR851989 ACN851989 AMJ851989 AWF851989 BGB851989 BPX851989 BZT851989 CJP851989 CTL851989 DDH851989 DND851989 DWZ851989 EGV851989 EQR851989 FAN851989 FKJ851989 FUF851989 GEB851989 GNX851989 GXT851989 HHP851989 HRL851989 IBH851989 ILD851989 IUZ851989 JEV851989 JOR851989 JYN851989 KIJ851989 KSF851989 LCB851989 LLX851989 LVT851989 MFP851989 MPL851989 MZH851989 NJD851989 NSZ851989 OCV851989 OMR851989 OWN851989 PGJ851989 PQF851989 QAB851989 QJX851989 QTT851989 RDP851989 RNL851989 RXH851989 SHD851989 SQZ851989 TAV851989 TKR851989 TUN851989 UEJ851989 UOF851989 UYB851989 VHX851989 VRT851989 WBP851989 WLL851989 WVH851989 C917525 IV917525 SR917525 ACN917525 AMJ917525 AWF917525 BGB917525 BPX917525 BZT917525 CJP917525 CTL917525 DDH917525 DND917525 DWZ917525 EGV917525 EQR917525 FAN917525 FKJ917525 FUF917525 GEB917525 GNX917525 GXT917525 HHP917525 HRL917525 IBH917525 ILD917525 IUZ917525 JEV917525 JOR917525 JYN917525 KIJ917525 KSF917525 LCB917525 LLX917525 LVT917525 MFP917525 MPL917525 MZH917525 NJD917525 NSZ917525 OCV917525 OMR917525 OWN917525 PGJ917525 PQF917525 QAB917525 QJX917525 QTT917525 RDP917525 RNL917525 RXH917525 SHD917525 SQZ917525 TAV917525 TKR917525 TUN917525 UEJ917525 UOF917525 UYB917525 VHX917525 VRT917525 WBP917525 WLL917525 WVH917525 C983061 IV983061 SR983061 ACN983061 AMJ983061 AWF983061 BGB983061 BPX983061 BZT983061 CJP983061 CTL983061 DDH983061 DND983061 DWZ983061 EGV983061 EQR983061 FAN983061 FKJ983061 FUF983061 GEB983061 GNX983061 GXT983061 HHP983061 HRL983061 IBH983061 ILD983061 IUZ983061 JEV983061 JOR983061 JYN983061 KIJ983061 KSF983061 LCB983061 LLX983061 LVT983061 MFP983061 MPL983061 MZH983061 NJD983061 NSZ983061 OCV983061 OMR983061 OWN983061 PGJ983061 PQF983061 QAB983061 QJX983061 QTT983061 RDP983061 RNL983061 RXH983061 SHD983061 SQZ983061 TAV983061 TKR983061 TUN983061 UEJ983061 UOF983061 UYB983061 VHX983061 VRT983061 WBP983061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5"/>
  <sheetViews>
    <sheetView topLeftCell="B4" zoomScale="62" zoomScaleNormal="62" workbookViewId="0">
      <selection activeCell="C11" sqref="C11"/>
    </sheetView>
  </sheetViews>
  <sheetFormatPr baseColWidth="10" defaultRowHeight="15" x14ac:dyDescent="0.25"/>
  <cols>
    <col min="1" max="1" width="3.140625" style="5" bestFit="1" customWidth="1"/>
    <col min="2" max="2" width="102.7109375" style="5" bestFit="1" customWidth="1"/>
    <col min="3" max="3" width="31.140625" style="5" customWidth="1"/>
    <col min="4" max="4" width="38.140625" style="5" customWidth="1"/>
    <col min="5" max="5" width="25" style="5" customWidth="1"/>
    <col min="6" max="7" width="29.7109375" style="5" customWidth="1"/>
    <col min="8" max="8" width="24.5703125" style="5" customWidth="1"/>
    <col min="9" max="9" width="24" style="5" customWidth="1"/>
    <col min="10" max="10" width="20.28515625" style="5" customWidth="1"/>
    <col min="11" max="11" width="14.7109375" style="5" bestFit="1" customWidth="1"/>
    <col min="12" max="12" width="20.28515625" style="5" customWidth="1"/>
    <col min="13" max="13" width="18.7109375" style="5" customWidth="1"/>
    <col min="14" max="14" width="22.140625" style="5" customWidth="1"/>
    <col min="15" max="15" width="26.140625" style="5" customWidth="1"/>
    <col min="16" max="16" width="19.5703125" style="5" bestFit="1" customWidth="1"/>
    <col min="17" max="17" width="20.42578125"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456" t="s">
        <v>61</v>
      </c>
      <c r="C2" s="457"/>
      <c r="D2" s="457"/>
      <c r="E2" s="457"/>
      <c r="F2" s="457"/>
      <c r="G2" s="457"/>
      <c r="H2" s="457"/>
      <c r="I2" s="457"/>
      <c r="J2" s="457"/>
      <c r="K2" s="457"/>
      <c r="L2" s="457"/>
      <c r="M2" s="457"/>
      <c r="N2" s="457"/>
      <c r="O2" s="457"/>
      <c r="P2" s="457"/>
    </row>
    <row r="4" spans="2:16" ht="26.25" x14ac:dyDescent="0.25">
      <c r="B4" s="456" t="s">
        <v>47</v>
      </c>
      <c r="C4" s="457"/>
      <c r="D4" s="457"/>
      <c r="E4" s="457"/>
      <c r="F4" s="457"/>
      <c r="G4" s="457"/>
      <c r="H4" s="457"/>
      <c r="I4" s="457"/>
      <c r="J4" s="457"/>
      <c r="K4" s="457"/>
      <c r="L4" s="457"/>
      <c r="M4" s="457"/>
      <c r="N4" s="457"/>
      <c r="O4" s="457"/>
      <c r="P4" s="457"/>
    </row>
    <row r="5" spans="2:16" ht="15.75" thickBot="1" x14ac:dyDescent="0.3"/>
    <row r="6" spans="2:16" ht="21.75" thickBot="1" x14ac:dyDescent="0.3">
      <c r="B6" s="7" t="s">
        <v>4</v>
      </c>
      <c r="C6" s="482" t="s">
        <v>242</v>
      </c>
      <c r="D6" s="482"/>
      <c r="E6" s="482"/>
      <c r="F6" s="482"/>
      <c r="G6" s="482"/>
      <c r="H6" s="482"/>
      <c r="I6" s="482"/>
      <c r="J6" s="482"/>
      <c r="K6" s="482"/>
      <c r="L6" s="482"/>
      <c r="M6" s="482"/>
      <c r="N6" s="483"/>
    </row>
    <row r="7" spans="2:16" ht="16.5" thickBot="1" x14ac:dyDescent="0.3">
      <c r="B7" s="8" t="s">
        <v>5</v>
      </c>
      <c r="C7" s="472"/>
      <c r="D7" s="472"/>
      <c r="E7" s="472"/>
      <c r="F7" s="472"/>
      <c r="G7" s="472"/>
      <c r="H7" s="472"/>
      <c r="I7" s="472"/>
      <c r="J7" s="472"/>
      <c r="K7" s="472"/>
      <c r="L7" s="472"/>
      <c r="M7" s="472"/>
      <c r="N7" s="473"/>
    </row>
    <row r="8" spans="2:16" ht="16.5" thickBot="1" x14ac:dyDescent="0.3">
      <c r="B8" s="8" t="s">
        <v>6</v>
      </c>
      <c r="C8" s="472"/>
      <c r="D8" s="472"/>
      <c r="E8" s="472"/>
      <c r="F8" s="472"/>
      <c r="G8" s="472"/>
      <c r="H8" s="472"/>
      <c r="I8" s="472"/>
      <c r="J8" s="472"/>
      <c r="K8" s="472"/>
      <c r="L8" s="472"/>
      <c r="M8" s="472"/>
      <c r="N8" s="473"/>
    </row>
    <row r="9" spans="2:16" ht="16.5" thickBot="1" x14ac:dyDescent="0.3">
      <c r="B9" s="8" t="s">
        <v>7</v>
      </c>
      <c r="C9" s="472"/>
      <c r="D9" s="472"/>
      <c r="E9" s="472"/>
      <c r="F9" s="472"/>
      <c r="G9" s="472"/>
      <c r="H9" s="472"/>
      <c r="I9" s="472"/>
      <c r="J9" s="472"/>
      <c r="K9" s="472"/>
      <c r="L9" s="472"/>
      <c r="M9" s="472"/>
      <c r="N9" s="473"/>
    </row>
    <row r="10" spans="2:16" ht="16.5" thickBot="1" x14ac:dyDescent="0.3">
      <c r="B10" s="8" t="s">
        <v>8</v>
      </c>
      <c r="C10" s="540">
        <v>30</v>
      </c>
      <c r="D10" s="540"/>
      <c r="E10" s="541"/>
      <c r="F10" s="24"/>
      <c r="G10" s="24"/>
      <c r="H10" s="24"/>
      <c r="I10" s="24"/>
      <c r="J10" s="24"/>
      <c r="K10" s="24"/>
      <c r="L10" s="24"/>
      <c r="M10" s="24"/>
      <c r="N10" s="25"/>
    </row>
    <row r="11" spans="2:16" ht="16.5" thickBot="1" x14ac:dyDescent="0.3">
      <c r="B11" s="10" t="s">
        <v>9</v>
      </c>
      <c r="C11" s="11">
        <v>41977</v>
      </c>
      <c r="D11" s="12"/>
      <c r="E11" s="12"/>
      <c r="F11" s="12"/>
      <c r="G11" s="12"/>
      <c r="H11" s="12"/>
      <c r="I11" s="12"/>
      <c r="J11" s="12"/>
      <c r="K11" s="12"/>
      <c r="L11" s="12"/>
      <c r="M11" s="12"/>
      <c r="N11" s="13"/>
    </row>
    <row r="12" spans="2:16" ht="15.75" x14ac:dyDescent="0.25">
      <c r="B12" s="9"/>
      <c r="C12" s="14"/>
      <c r="D12" s="15"/>
      <c r="E12" s="15"/>
      <c r="F12" s="15"/>
      <c r="G12" s="15"/>
      <c r="H12" s="15"/>
      <c r="I12" s="67"/>
      <c r="J12" s="67"/>
      <c r="K12" s="67"/>
      <c r="L12" s="67"/>
      <c r="M12" s="67"/>
      <c r="N12" s="15"/>
    </row>
    <row r="13" spans="2:16" x14ac:dyDescent="0.25">
      <c r="I13" s="67"/>
      <c r="J13" s="67"/>
      <c r="K13" s="67"/>
      <c r="L13" s="67"/>
      <c r="M13" s="67"/>
      <c r="N13" s="68"/>
    </row>
    <row r="14" spans="2:16" ht="45.75" customHeight="1" x14ac:dyDescent="0.25">
      <c r="B14" s="462" t="s">
        <v>94</v>
      </c>
      <c r="C14" s="462"/>
      <c r="D14" s="125" t="s">
        <v>12</v>
      </c>
      <c r="E14" s="125" t="s">
        <v>13</v>
      </c>
      <c r="F14" s="125" t="s">
        <v>29</v>
      </c>
      <c r="G14" s="544"/>
      <c r="I14" s="26"/>
      <c r="J14" s="26"/>
      <c r="K14" s="26"/>
      <c r="L14" s="26"/>
      <c r="M14" s="26"/>
      <c r="N14" s="68"/>
    </row>
    <row r="15" spans="2:16" x14ac:dyDescent="0.25">
      <c r="B15" s="462"/>
      <c r="C15" s="462"/>
      <c r="D15" s="125">
        <v>30</v>
      </c>
      <c r="E15" s="42">
        <v>559950160</v>
      </c>
      <c r="F15" s="543">
        <v>200</v>
      </c>
      <c r="G15" s="545"/>
      <c r="I15" s="27"/>
      <c r="J15" s="27"/>
      <c r="K15" s="27"/>
      <c r="L15" s="27"/>
      <c r="M15" s="27"/>
      <c r="N15" s="68"/>
    </row>
    <row r="16" spans="2:16" x14ac:dyDescent="0.25">
      <c r="B16" s="462"/>
      <c r="C16" s="462"/>
      <c r="D16" s="125"/>
      <c r="E16" s="42"/>
      <c r="F16" s="543"/>
      <c r="G16" s="545"/>
      <c r="I16" s="27"/>
      <c r="J16" s="27"/>
      <c r="K16" s="27"/>
      <c r="L16" s="27"/>
      <c r="M16" s="27"/>
      <c r="N16" s="68"/>
    </row>
    <row r="17" spans="1:14" x14ac:dyDescent="0.25">
      <c r="B17" s="462"/>
      <c r="C17" s="462"/>
      <c r="D17" s="125"/>
      <c r="E17" s="42"/>
      <c r="F17" s="543"/>
      <c r="G17" s="545"/>
      <c r="I17" s="27"/>
      <c r="J17" s="27"/>
      <c r="K17" s="27"/>
      <c r="L17" s="27"/>
      <c r="M17" s="27"/>
      <c r="N17" s="68"/>
    </row>
    <row r="18" spans="1:14" x14ac:dyDescent="0.25">
      <c r="B18" s="462"/>
      <c r="C18" s="462"/>
      <c r="D18" s="125"/>
      <c r="E18" s="127"/>
      <c r="F18" s="543"/>
      <c r="G18" s="545"/>
      <c r="H18" s="17"/>
      <c r="I18" s="27"/>
      <c r="J18" s="27"/>
      <c r="K18" s="27"/>
      <c r="L18" s="27"/>
      <c r="M18" s="27"/>
      <c r="N18" s="16"/>
    </row>
    <row r="19" spans="1:14" x14ac:dyDescent="0.25">
      <c r="B19" s="462"/>
      <c r="C19" s="462"/>
      <c r="D19" s="125"/>
      <c r="E19" s="127"/>
      <c r="F19" s="543"/>
      <c r="G19" s="545"/>
      <c r="H19" s="17"/>
      <c r="I19" s="29"/>
      <c r="J19" s="29"/>
      <c r="K19" s="29"/>
      <c r="L19" s="29"/>
      <c r="M19" s="29"/>
      <c r="N19" s="16"/>
    </row>
    <row r="20" spans="1:14" x14ac:dyDescent="0.25">
      <c r="B20" s="462"/>
      <c r="C20" s="462"/>
      <c r="D20" s="125"/>
      <c r="E20" s="127"/>
      <c r="F20" s="543"/>
      <c r="G20" s="545"/>
      <c r="H20" s="17"/>
      <c r="I20" s="67"/>
      <c r="J20" s="67"/>
      <c r="K20" s="67"/>
      <c r="L20" s="67"/>
      <c r="M20" s="67"/>
      <c r="N20" s="16"/>
    </row>
    <row r="21" spans="1:14" x14ac:dyDescent="0.25">
      <c r="B21" s="462"/>
      <c r="C21" s="462"/>
      <c r="D21" s="125"/>
      <c r="E21" s="127"/>
      <c r="F21" s="543"/>
      <c r="G21" s="545"/>
      <c r="H21" s="17"/>
      <c r="I21" s="67"/>
      <c r="J21" s="67"/>
      <c r="K21" s="67"/>
      <c r="L21" s="67"/>
      <c r="M21" s="67"/>
      <c r="N21" s="16"/>
    </row>
    <row r="22" spans="1:14" ht="15.75" thickBot="1" x14ac:dyDescent="0.3">
      <c r="B22" s="463" t="s">
        <v>14</v>
      </c>
      <c r="C22" s="464"/>
      <c r="D22" s="125"/>
      <c r="E22" s="42">
        <f>SUM(E15:E21)</f>
        <v>559950160</v>
      </c>
      <c r="F22" s="543">
        <f>SUM(F15:F21)</f>
        <v>200</v>
      </c>
      <c r="G22" s="545"/>
      <c r="H22" s="17"/>
      <c r="I22" s="67"/>
      <c r="J22" s="67"/>
      <c r="K22" s="67"/>
      <c r="L22" s="67"/>
      <c r="M22" s="67"/>
      <c r="N22" s="16"/>
    </row>
    <row r="23" spans="1:14" ht="45.75" thickBot="1" x14ac:dyDescent="0.3">
      <c r="A23" s="31"/>
      <c r="B23" s="36" t="s">
        <v>15</v>
      </c>
      <c r="C23" s="36" t="s">
        <v>95</v>
      </c>
      <c r="E23" s="26"/>
      <c r="F23" s="26"/>
      <c r="G23" s="26"/>
      <c r="H23" s="26"/>
      <c r="I23" s="6"/>
      <c r="J23" s="6"/>
      <c r="K23" s="6"/>
      <c r="L23" s="6"/>
      <c r="M23" s="6"/>
    </row>
    <row r="24" spans="1:14" ht="15.75" thickBot="1" x14ac:dyDescent="0.3">
      <c r="A24" s="32">
        <v>1</v>
      </c>
      <c r="C24" s="34">
        <f>+F22*80%</f>
        <v>160</v>
      </c>
      <c r="D24" s="30"/>
      <c r="E24" s="33">
        <f>E22</f>
        <v>559950160</v>
      </c>
      <c r="F24" s="28"/>
      <c r="G24" s="28"/>
      <c r="H24" s="28"/>
      <c r="I24" s="18"/>
      <c r="J24" s="18"/>
      <c r="K24" s="18"/>
      <c r="L24" s="18"/>
      <c r="M24" s="18"/>
    </row>
    <row r="25" spans="1:14" x14ac:dyDescent="0.25">
      <c r="A25" s="59"/>
      <c r="C25" s="60"/>
      <c r="D25" s="27"/>
      <c r="E25" s="61"/>
      <c r="F25" s="28"/>
      <c r="G25" s="28"/>
      <c r="H25" s="28"/>
      <c r="I25" s="18"/>
      <c r="J25" s="18"/>
      <c r="K25" s="18"/>
      <c r="L25" s="18"/>
      <c r="M25" s="18"/>
    </row>
    <row r="26" spans="1:14" x14ac:dyDescent="0.25">
      <c r="A26" s="59"/>
      <c r="C26" s="60"/>
      <c r="D26" s="27"/>
      <c r="E26" s="61"/>
      <c r="F26" s="28"/>
      <c r="G26" s="28"/>
      <c r="H26" s="28"/>
      <c r="I26" s="18"/>
      <c r="J26" s="18"/>
      <c r="K26" s="18"/>
      <c r="L26" s="18"/>
      <c r="M26" s="18"/>
    </row>
    <row r="27" spans="1:14" x14ac:dyDescent="0.25">
      <c r="A27" s="59"/>
      <c r="B27" s="82" t="s">
        <v>127</v>
      </c>
      <c r="C27" s="64"/>
      <c r="D27" s="64"/>
      <c r="E27" s="64"/>
      <c r="F27" s="64"/>
      <c r="G27" s="64"/>
      <c r="H27" s="64"/>
      <c r="I27" s="67"/>
      <c r="J27" s="67"/>
      <c r="K27" s="67"/>
      <c r="L27" s="67"/>
      <c r="M27" s="67"/>
      <c r="N27" s="68"/>
    </row>
    <row r="28" spans="1:14" x14ac:dyDescent="0.25">
      <c r="A28" s="59"/>
      <c r="B28" s="64"/>
      <c r="C28" s="64"/>
      <c r="D28" s="64"/>
      <c r="E28" s="64"/>
      <c r="F28" s="64"/>
      <c r="G28" s="64"/>
      <c r="H28" s="64"/>
      <c r="I28" s="67"/>
      <c r="J28" s="67"/>
      <c r="K28" s="67"/>
      <c r="L28" s="67"/>
      <c r="M28" s="67"/>
      <c r="N28" s="68"/>
    </row>
    <row r="29" spans="1:14" x14ac:dyDescent="0.25">
      <c r="A29" s="59"/>
      <c r="B29" s="84" t="s">
        <v>32</v>
      </c>
      <c r="C29" s="84" t="s">
        <v>128</v>
      </c>
      <c r="D29" s="84" t="s">
        <v>129</v>
      </c>
      <c r="E29" s="64"/>
      <c r="F29" s="64"/>
      <c r="G29" s="64"/>
      <c r="H29" s="64"/>
      <c r="I29" s="67"/>
      <c r="J29" s="67"/>
      <c r="K29" s="67"/>
      <c r="L29" s="67"/>
      <c r="M29" s="67"/>
      <c r="N29" s="68"/>
    </row>
    <row r="30" spans="1:14" x14ac:dyDescent="0.25">
      <c r="A30" s="59"/>
      <c r="B30" s="81" t="s">
        <v>130</v>
      </c>
      <c r="C30" s="542"/>
      <c r="D30" s="542" t="s">
        <v>294</v>
      </c>
      <c r="E30" s="64"/>
      <c r="F30" s="64"/>
      <c r="G30" s="64"/>
      <c r="H30" s="64"/>
      <c r="I30" s="67"/>
      <c r="J30" s="67"/>
      <c r="K30" s="67"/>
      <c r="L30" s="67"/>
      <c r="M30" s="67"/>
      <c r="N30" s="68"/>
    </row>
    <row r="31" spans="1:14" x14ac:dyDescent="0.25">
      <c r="A31" s="59"/>
      <c r="B31" s="81" t="s">
        <v>131</v>
      </c>
      <c r="C31" s="542"/>
      <c r="D31" s="542" t="s">
        <v>294</v>
      </c>
      <c r="E31" s="64"/>
      <c r="F31" s="64"/>
      <c r="G31" s="64"/>
      <c r="H31" s="64"/>
      <c r="I31" s="67"/>
      <c r="J31" s="67"/>
      <c r="K31" s="67"/>
      <c r="L31" s="67"/>
      <c r="M31" s="67"/>
      <c r="N31" s="68"/>
    </row>
    <row r="32" spans="1:14" x14ac:dyDescent="0.25">
      <c r="A32" s="59"/>
      <c r="B32" s="81" t="s">
        <v>132</v>
      </c>
      <c r="C32" s="542" t="s">
        <v>294</v>
      </c>
      <c r="D32" s="542"/>
      <c r="E32" s="64"/>
      <c r="F32" s="64"/>
      <c r="G32" s="64"/>
      <c r="H32" s="64"/>
      <c r="I32" s="67"/>
      <c r="J32" s="67"/>
      <c r="K32" s="67"/>
      <c r="L32" s="67"/>
      <c r="M32" s="67"/>
      <c r="N32" s="68"/>
    </row>
    <row r="33" spans="1:17" x14ac:dyDescent="0.25">
      <c r="A33" s="59"/>
      <c r="B33" s="81" t="s">
        <v>133</v>
      </c>
      <c r="C33" s="542" t="s">
        <v>294</v>
      </c>
      <c r="D33" s="542"/>
      <c r="E33" s="64"/>
      <c r="F33" s="64"/>
      <c r="G33" s="64"/>
      <c r="H33" s="64"/>
      <c r="I33" s="67"/>
      <c r="J33" s="67"/>
      <c r="K33" s="67"/>
      <c r="L33" s="67"/>
      <c r="M33" s="67"/>
      <c r="N33" s="68"/>
    </row>
    <row r="34" spans="1:17" x14ac:dyDescent="0.25">
      <c r="A34" s="59"/>
      <c r="B34" s="64"/>
      <c r="C34" s="64"/>
      <c r="D34" s="64"/>
      <c r="E34" s="64"/>
      <c r="F34" s="64"/>
      <c r="G34" s="64"/>
      <c r="H34" s="64"/>
      <c r="I34" s="67"/>
      <c r="J34" s="67"/>
      <c r="K34" s="67"/>
      <c r="L34" s="67"/>
      <c r="M34" s="67"/>
      <c r="N34" s="68"/>
    </row>
    <row r="35" spans="1:17" x14ac:dyDescent="0.25">
      <c r="A35" s="59"/>
      <c r="B35" s="64"/>
      <c r="C35" s="64"/>
      <c r="D35" s="64"/>
      <c r="E35" s="64"/>
      <c r="F35" s="64"/>
      <c r="G35" s="64"/>
      <c r="H35" s="64"/>
      <c r="I35" s="67"/>
      <c r="J35" s="67"/>
      <c r="K35" s="67"/>
      <c r="L35" s="67"/>
      <c r="M35" s="67"/>
      <c r="N35" s="68"/>
    </row>
    <row r="36" spans="1:17" x14ac:dyDescent="0.25">
      <c r="A36" s="59"/>
      <c r="B36" s="82" t="s">
        <v>134</v>
      </c>
      <c r="C36" s="64"/>
      <c r="D36" s="64"/>
      <c r="E36" s="64"/>
      <c r="F36" s="64"/>
      <c r="G36" s="64"/>
      <c r="H36" s="64"/>
      <c r="I36" s="67"/>
      <c r="J36" s="67"/>
      <c r="K36" s="67"/>
      <c r="L36" s="67"/>
      <c r="M36" s="67"/>
      <c r="N36" s="68"/>
    </row>
    <row r="37" spans="1:17" x14ac:dyDescent="0.25">
      <c r="A37" s="59"/>
      <c r="B37" s="64"/>
      <c r="C37" s="64"/>
      <c r="D37" s="64"/>
      <c r="E37" s="64"/>
      <c r="F37" s="64"/>
      <c r="G37" s="64"/>
      <c r="H37" s="64"/>
      <c r="I37" s="67"/>
      <c r="J37" s="67"/>
      <c r="K37" s="67"/>
      <c r="L37" s="67"/>
      <c r="M37" s="67"/>
      <c r="N37" s="68"/>
    </row>
    <row r="38" spans="1:17" x14ac:dyDescent="0.25">
      <c r="A38" s="59"/>
      <c r="B38" s="64"/>
      <c r="C38" s="64"/>
      <c r="D38" s="64"/>
      <c r="E38" s="64"/>
      <c r="F38" s="64"/>
      <c r="G38" s="64"/>
      <c r="H38" s="64"/>
      <c r="I38" s="67"/>
      <c r="J38" s="67"/>
      <c r="K38" s="67"/>
      <c r="L38" s="67"/>
      <c r="M38" s="67"/>
      <c r="N38" s="68"/>
    </row>
    <row r="39" spans="1:17" x14ac:dyDescent="0.25">
      <c r="A39" s="59"/>
      <c r="B39" s="84" t="s">
        <v>32</v>
      </c>
      <c r="C39" s="84" t="s">
        <v>56</v>
      </c>
      <c r="D39" s="83" t="s">
        <v>50</v>
      </c>
      <c r="E39" s="83" t="s">
        <v>16</v>
      </c>
      <c r="F39" s="64"/>
      <c r="G39" s="64"/>
      <c r="H39" s="64"/>
      <c r="I39" s="67"/>
      <c r="J39" s="67"/>
      <c r="K39" s="67"/>
      <c r="L39" s="67"/>
      <c r="M39" s="67"/>
      <c r="N39" s="68"/>
    </row>
    <row r="40" spans="1:17" ht="28.5" x14ac:dyDescent="0.25">
      <c r="A40" s="59"/>
      <c r="B40" s="65" t="s">
        <v>135</v>
      </c>
      <c r="C40" s="66">
        <v>40</v>
      </c>
      <c r="D40" s="124">
        <v>0</v>
      </c>
      <c r="E40" s="442">
        <f>+D40+D41</f>
        <v>0</v>
      </c>
      <c r="F40" s="64"/>
      <c r="G40" s="64"/>
      <c r="H40" s="64"/>
      <c r="I40" s="67"/>
      <c r="J40" s="67"/>
      <c r="K40" s="67"/>
      <c r="L40" s="67"/>
      <c r="M40" s="67"/>
      <c r="N40" s="68"/>
    </row>
    <row r="41" spans="1:17" ht="42.75" x14ac:dyDescent="0.25">
      <c r="A41" s="59"/>
      <c r="B41" s="65" t="s">
        <v>136</v>
      </c>
      <c r="C41" s="66">
        <v>60</v>
      </c>
      <c r="D41" s="124">
        <f>+F144</f>
        <v>0</v>
      </c>
      <c r="E41" s="443"/>
      <c r="F41" s="64"/>
      <c r="G41" s="64"/>
      <c r="H41" s="64"/>
      <c r="I41" s="67"/>
      <c r="J41" s="67"/>
      <c r="K41" s="67"/>
      <c r="L41" s="67"/>
      <c r="M41" s="67"/>
      <c r="N41" s="68"/>
    </row>
    <row r="42" spans="1:17" x14ac:dyDescent="0.25">
      <c r="A42" s="59"/>
      <c r="C42" s="60"/>
      <c r="D42" s="27"/>
      <c r="E42" s="61"/>
      <c r="F42" s="28"/>
      <c r="G42" s="28"/>
      <c r="H42" s="28"/>
      <c r="I42" s="18"/>
      <c r="J42" s="18"/>
      <c r="K42" s="18"/>
      <c r="L42" s="18"/>
      <c r="M42" s="18"/>
    </row>
    <row r="43" spans="1:17" x14ac:dyDescent="0.25">
      <c r="A43" s="59"/>
      <c r="C43" s="60"/>
      <c r="D43" s="27"/>
      <c r="E43" s="61"/>
      <c r="F43" s="28"/>
      <c r="G43" s="28"/>
      <c r="H43" s="28"/>
      <c r="I43" s="18"/>
      <c r="J43" s="18"/>
      <c r="K43" s="18"/>
      <c r="L43" s="18"/>
      <c r="M43" s="18"/>
    </row>
    <row r="44" spans="1:17" ht="24" customHeight="1" x14ac:dyDescent="0.25">
      <c r="A44" s="59"/>
      <c r="C44" s="60"/>
      <c r="D44" s="27"/>
      <c r="E44" s="61"/>
      <c r="F44" s="28"/>
      <c r="G44" s="28"/>
      <c r="H44" s="28"/>
      <c r="I44" s="18"/>
      <c r="J44" s="18"/>
      <c r="K44" s="18"/>
      <c r="L44" s="18"/>
      <c r="M44" s="465" t="s">
        <v>34</v>
      </c>
      <c r="N44" s="465"/>
    </row>
    <row r="45" spans="1:17" ht="27.75" customHeight="1" thickBot="1" x14ac:dyDescent="0.3">
      <c r="M45" s="466"/>
      <c r="N45" s="466"/>
    </row>
    <row r="46" spans="1:17" x14ac:dyDescent="0.25">
      <c r="B46" s="82" t="s">
        <v>150</v>
      </c>
      <c r="M46" s="43"/>
      <c r="N46" s="43"/>
    </row>
    <row r="47" spans="1:17" ht="15.75" thickBot="1" x14ac:dyDescent="0.3">
      <c r="M47" s="43"/>
      <c r="N47" s="43"/>
    </row>
    <row r="48" spans="1:17" s="67" customFormat="1" ht="109.5" customHeight="1" x14ac:dyDescent="0.25">
      <c r="B48" s="78" t="s">
        <v>137</v>
      </c>
      <c r="C48" s="78" t="s">
        <v>138</v>
      </c>
      <c r="D48" s="78" t="s">
        <v>139</v>
      </c>
      <c r="E48" s="78" t="s">
        <v>44</v>
      </c>
      <c r="F48" s="78" t="s">
        <v>22</v>
      </c>
      <c r="G48" s="78" t="s">
        <v>96</v>
      </c>
      <c r="H48" s="78" t="s">
        <v>17</v>
      </c>
      <c r="I48" s="78" t="s">
        <v>10</v>
      </c>
      <c r="J48" s="78" t="s">
        <v>30</v>
      </c>
      <c r="K48" s="78" t="s">
        <v>59</v>
      </c>
      <c r="L48" s="78" t="s">
        <v>20</v>
      </c>
      <c r="M48" s="63" t="s">
        <v>26</v>
      </c>
      <c r="N48" s="78" t="s">
        <v>140</v>
      </c>
      <c r="O48" s="78" t="s">
        <v>35</v>
      </c>
      <c r="P48" s="79" t="s">
        <v>11</v>
      </c>
      <c r="Q48" s="79" t="s">
        <v>19</v>
      </c>
    </row>
    <row r="49" spans="1:26" s="73" customFormat="1" x14ac:dyDescent="0.25">
      <c r="A49" s="35">
        <v>1</v>
      </c>
      <c r="B49" s="248"/>
      <c r="C49" s="248"/>
      <c r="D49" s="248"/>
      <c r="E49" s="257"/>
      <c r="F49" s="258"/>
      <c r="G49" s="259"/>
      <c r="H49" s="260"/>
      <c r="I49" s="260"/>
      <c r="J49" s="261"/>
      <c r="K49" s="252"/>
      <c r="L49" s="261"/>
      <c r="M49" s="262"/>
      <c r="N49" s="257"/>
      <c r="O49" s="263"/>
      <c r="P49" s="263"/>
      <c r="Q49" s="254"/>
      <c r="R49" s="72"/>
      <c r="S49" s="72"/>
      <c r="T49" s="72"/>
      <c r="U49" s="72"/>
      <c r="V49" s="72"/>
      <c r="W49" s="72"/>
      <c r="X49" s="72"/>
      <c r="Y49" s="72"/>
      <c r="Z49" s="72"/>
    </row>
    <row r="50" spans="1:26" s="73" customFormat="1" ht="104.25" customHeight="1" x14ac:dyDescent="0.25">
      <c r="A50" s="35">
        <f>+A49+1</f>
        <v>2</v>
      </c>
      <c r="B50" s="248"/>
      <c r="C50" s="248"/>
      <c r="D50" s="248"/>
      <c r="E50" s="257"/>
      <c r="F50" s="258"/>
      <c r="G50" s="259"/>
      <c r="H50" s="260"/>
      <c r="I50" s="260"/>
      <c r="J50" s="261"/>
      <c r="K50" s="252"/>
      <c r="L50" s="261"/>
      <c r="M50" s="262"/>
      <c r="N50" s="257"/>
      <c r="O50" s="263"/>
      <c r="P50" s="263"/>
      <c r="Q50" s="254"/>
      <c r="R50" s="72"/>
      <c r="S50" s="72"/>
      <c r="T50" s="72"/>
      <c r="U50" s="72"/>
      <c r="V50" s="72"/>
      <c r="W50" s="72"/>
      <c r="X50" s="72"/>
      <c r="Y50" s="72"/>
      <c r="Z50" s="72"/>
    </row>
    <row r="51" spans="1:26" s="73" customFormat="1" x14ac:dyDescent="0.25">
      <c r="A51" s="35">
        <f t="shared" ref="A51:A56" si="0">+A50+1</f>
        <v>3</v>
      </c>
      <c r="B51" s="248"/>
      <c r="C51" s="248"/>
      <c r="D51" s="248"/>
      <c r="E51" s="257"/>
      <c r="F51" s="258"/>
      <c r="G51" s="314"/>
      <c r="H51" s="260"/>
      <c r="I51" s="260"/>
      <c r="J51" s="261"/>
      <c r="K51" s="252"/>
      <c r="L51" s="252"/>
      <c r="M51" s="262"/>
      <c r="N51" s="257"/>
      <c r="O51" s="263"/>
      <c r="P51" s="263"/>
      <c r="Q51" s="254"/>
      <c r="R51" s="72"/>
      <c r="S51" s="72"/>
      <c r="T51" s="72"/>
      <c r="U51" s="72"/>
      <c r="V51" s="72"/>
      <c r="W51" s="72"/>
      <c r="X51" s="72"/>
      <c r="Y51" s="72"/>
      <c r="Z51" s="72"/>
    </row>
    <row r="52" spans="1:26" s="73" customFormat="1" x14ac:dyDescent="0.25">
      <c r="A52" s="35">
        <f t="shared" si="0"/>
        <v>4</v>
      </c>
      <c r="B52" s="248"/>
      <c r="C52" s="248"/>
      <c r="D52" s="248"/>
      <c r="E52" s="257"/>
      <c r="F52" s="258"/>
      <c r="G52" s="258"/>
      <c r="H52" s="260"/>
      <c r="I52" s="260"/>
      <c r="J52" s="261"/>
      <c r="K52" s="252"/>
      <c r="L52" s="261"/>
      <c r="M52" s="262"/>
      <c r="N52" s="257"/>
      <c r="O52" s="263"/>
      <c r="P52" s="263"/>
      <c r="Q52" s="254"/>
      <c r="R52" s="72"/>
      <c r="S52" s="72"/>
      <c r="T52" s="72"/>
      <c r="U52" s="72"/>
      <c r="V52" s="72"/>
      <c r="W52" s="72"/>
      <c r="X52" s="72"/>
      <c r="Y52" s="72"/>
      <c r="Z52" s="72"/>
    </row>
    <row r="53" spans="1:26" s="73" customFormat="1" x14ac:dyDescent="0.25">
      <c r="A53" s="35">
        <f t="shared" si="0"/>
        <v>5</v>
      </c>
      <c r="B53" s="74"/>
      <c r="C53" s="75"/>
      <c r="D53" s="74"/>
      <c r="E53" s="128"/>
      <c r="F53" s="70"/>
      <c r="G53" s="70"/>
      <c r="H53" s="77"/>
      <c r="I53" s="71"/>
      <c r="J53" s="71"/>
      <c r="K53" s="129"/>
      <c r="L53" s="71"/>
      <c r="M53" s="131"/>
      <c r="N53" s="128"/>
      <c r="O53" s="19"/>
      <c r="P53" s="19"/>
      <c r="Q53" s="112"/>
      <c r="R53" s="72"/>
      <c r="S53" s="72"/>
      <c r="T53" s="72"/>
      <c r="U53" s="72"/>
      <c r="V53" s="72"/>
      <c r="W53" s="72"/>
      <c r="X53" s="72"/>
      <c r="Y53" s="72"/>
      <c r="Z53" s="72"/>
    </row>
    <row r="54" spans="1:26" s="73" customFormat="1" x14ac:dyDescent="0.25">
      <c r="A54" s="35">
        <f t="shared" si="0"/>
        <v>6</v>
      </c>
      <c r="B54" s="74"/>
      <c r="C54" s="75"/>
      <c r="D54" s="74"/>
      <c r="E54" s="128"/>
      <c r="F54" s="70"/>
      <c r="G54" s="70"/>
      <c r="H54" s="70"/>
      <c r="I54" s="71"/>
      <c r="J54" s="71"/>
      <c r="K54" s="129"/>
      <c r="L54" s="71"/>
      <c r="M54" s="62"/>
      <c r="N54" s="128"/>
      <c r="O54" s="19"/>
      <c r="P54" s="19"/>
      <c r="Q54" s="112"/>
      <c r="R54" s="72"/>
      <c r="S54" s="72"/>
      <c r="T54" s="72"/>
      <c r="U54" s="72"/>
      <c r="V54" s="72"/>
      <c r="W54" s="72"/>
      <c r="X54" s="72"/>
      <c r="Y54" s="72"/>
      <c r="Z54" s="72"/>
    </row>
    <row r="55" spans="1:26" s="73" customFormat="1" x14ac:dyDescent="0.25">
      <c r="A55" s="35">
        <f t="shared" si="0"/>
        <v>7</v>
      </c>
      <c r="B55" s="74"/>
      <c r="C55" s="75"/>
      <c r="D55" s="74"/>
      <c r="E55" s="128"/>
      <c r="F55" s="70"/>
      <c r="G55" s="70"/>
      <c r="H55" s="70"/>
      <c r="I55" s="71"/>
      <c r="J55" s="71"/>
      <c r="K55" s="129"/>
      <c r="L55" s="71"/>
      <c r="M55" s="62"/>
      <c r="N55" s="128"/>
      <c r="O55" s="19"/>
      <c r="P55" s="19"/>
      <c r="Q55" s="112"/>
      <c r="R55" s="72"/>
      <c r="S55" s="72"/>
      <c r="T55" s="72"/>
      <c r="U55" s="72"/>
      <c r="V55" s="72"/>
      <c r="W55" s="72"/>
      <c r="X55" s="72"/>
      <c r="Y55" s="72"/>
      <c r="Z55" s="72"/>
    </row>
    <row r="56" spans="1:26" s="73" customFormat="1" x14ac:dyDescent="0.25">
      <c r="A56" s="35">
        <f t="shared" si="0"/>
        <v>8</v>
      </c>
      <c r="B56" s="74"/>
      <c r="C56" s="75"/>
      <c r="D56" s="74"/>
      <c r="E56" s="128"/>
      <c r="F56" s="70"/>
      <c r="G56" s="70"/>
      <c r="H56" s="70"/>
      <c r="I56" s="71"/>
      <c r="J56" s="71"/>
      <c r="K56" s="129"/>
      <c r="L56" s="71"/>
      <c r="M56" s="62"/>
      <c r="N56" s="128"/>
      <c r="O56" s="19"/>
      <c r="P56" s="19"/>
      <c r="Q56" s="112"/>
      <c r="R56" s="72"/>
      <c r="S56" s="72"/>
      <c r="T56" s="72"/>
      <c r="U56" s="72"/>
      <c r="V56" s="72"/>
      <c r="W56" s="72"/>
      <c r="X56" s="72"/>
      <c r="Y56" s="72"/>
      <c r="Z56" s="72"/>
    </row>
    <row r="57" spans="1:26" s="73" customFormat="1" x14ac:dyDescent="0.25">
      <c r="A57" s="35"/>
      <c r="B57" s="118" t="s">
        <v>16</v>
      </c>
      <c r="C57" s="75"/>
      <c r="D57" s="74"/>
      <c r="E57" s="128"/>
      <c r="F57" s="70"/>
      <c r="G57" s="70"/>
      <c r="H57" s="70"/>
      <c r="I57" s="71"/>
      <c r="J57" s="71"/>
      <c r="K57" s="130">
        <f>SUM(K49:K56)</f>
        <v>0</v>
      </c>
      <c r="L57" s="76">
        <f t="shared" ref="L57:N57" si="1">SUM(L49:L56)</f>
        <v>0</v>
      </c>
      <c r="M57" s="110">
        <f t="shared" si="1"/>
        <v>0</v>
      </c>
      <c r="N57" s="132">
        <f t="shared" si="1"/>
        <v>0</v>
      </c>
      <c r="O57" s="19"/>
      <c r="P57" s="19"/>
      <c r="Q57" s="113"/>
    </row>
    <row r="58" spans="1:26" s="20" customFormat="1" x14ac:dyDescent="0.25">
      <c r="E58" s="21"/>
    </row>
    <row r="59" spans="1:26" s="20" customFormat="1" x14ac:dyDescent="0.25">
      <c r="B59" s="467" t="s">
        <v>28</v>
      </c>
      <c r="C59" s="467" t="s">
        <v>27</v>
      </c>
      <c r="D59" s="469" t="s">
        <v>33</v>
      </c>
      <c r="E59" s="469"/>
    </row>
    <row r="60" spans="1:26" s="20" customFormat="1" x14ac:dyDescent="0.25">
      <c r="B60" s="468"/>
      <c r="C60" s="468"/>
      <c r="D60" s="126" t="s">
        <v>23</v>
      </c>
      <c r="E60" s="41" t="s">
        <v>24</v>
      </c>
    </row>
    <row r="61" spans="1:26" s="20" customFormat="1" ht="30.6" customHeight="1" x14ac:dyDescent="0.25">
      <c r="B61" s="39" t="s">
        <v>21</v>
      </c>
      <c r="C61" s="40">
        <f>+K57</f>
        <v>0</v>
      </c>
      <c r="D61" s="38"/>
      <c r="E61" s="38"/>
      <c r="F61" s="22"/>
      <c r="G61" s="22"/>
      <c r="H61" s="22"/>
      <c r="I61" s="22"/>
      <c r="J61" s="22"/>
      <c r="K61" s="22"/>
      <c r="L61" s="22"/>
      <c r="M61" s="22"/>
    </row>
    <row r="62" spans="1:26" s="20" customFormat="1" ht="30" customHeight="1" x14ac:dyDescent="0.25">
      <c r="B62" s="39" t="s">
        <v>25</v>
      </c>
      <c r="C62" s="40">
        <f>+M57</f>
        <v>0</v>
      </c>
      <c r="D62" s="38"/>
      <c r="E62" s="38"/>
    </row>
    <row r="63" spans="1:26" s="20" customFormat="1" x14ac:dyDescent="0.25">
      <c r="B63" s="23"/>
      <c r="C63" s="470"/>
      <c r="D63" s="470"/>
      <c r="E63" s="470"/>
      <c r="F63" s="470"/>
      <c r="G63" s="470"/>
      <c r="H63" s="470"/>
      <c r="I63" s="470"/>
      <c r="J63" s="470"/>
      <c r="K63" s="470"/>
      <c r="L63" s="470"/>
      <c r="M63" s="470"/>
      <c r="N63" s="470"/>
    </row>
    <row r="64" spans="1:26" ht="28.15" customHeight="1" thickBot="1" x14ac:dyDescent="0.3"/>
    <row r="65" spans="2:17" ht="27" thickBot="1" x14ac:dyDescent="0.3">
      <c r="B65" s="471" t="s">
        <v>97</v>
      </c>
      <c r="C65" s="471"/>
      <c r="D65" s="471"/>
      <c r="E65" s="471"/>
      <c r="F65" s="471"/>
      <c r="G65" s="471"/>
      <c r="H65" s="471"/>
      <c r="I65" s="471"/>
      <c r="J65" s="471"/>
      <c r="K65" s="471"/>
      <c r="L65" s="471"/>
      <c r="M65" s="471"/>
      <c r="N65" s="471"/>
    </row>
    <row r="68" spans="2:17" ht="109.5" customHeight="1" x14ac:dyDescent="0.25">
      <c r="B68" s="80" t="s">
        <v>141</v>
      </c>
      <c r="C68" s="45" t="s">
        <v>2</v>
      </c>
      <c r="D68" s="45" t="s">
        <v>99</v>
      </c>
      <c r="E68" s="45" t="s">
        <v>98</v>
      </c>
      <c r="F68" s="45" t="s">
        <v>100</v>
      </c>
      <c r="G68" s="45" t="s">
        <v>101</v>
      </c>
      <c r="H68" s="45" t="s">
        <v>102</v>
      </c>
      <c r="I68" s="45" t="s">
        <v>103</v>
      </c>
      <c r="J68" s="45" t="s">
        <v>104</v>
      </c>
      <c r="K68" s="45" t="s">
        <v>105</v>
      </c>
      <c r="L68" s="45" t="s">
        <v>106</v>
      </c>
      <c r="M68" s="56" t="s">
        <v>107</v>
      </c>
      <c r="N68" s="56" t="s">
        <v>108</v>
      </c>
      <c r="O68" s="450" t="s">
        <v>3</v>
      </c>
      <c r="P68" s="452"/>
      <c r="Q68" s="45" t="s">
        <v>18</v>
      </c>
    </row>
    <row r="69" spans="2:17" x14ac:dyDescent="0.25">
      <c r="B69" s="1" t="s">
        <v>154</v>
      </c>
      <c r="C69" s="1" t="s">
        <v>154</v>
      </c>
      <c r="D69" s="3" t="s">
        <v>244</v>
      </c>
      <c r="E69" s="313">
        <v>80</v>
      </c>
      <c r="F69" s="2" t="s">
        <v>153</v>
      </c>
      <c r="G69" s="2" t="s">
        <v>128</v>
      </c>
      <c r="H69" s="2" t="s">
        <v>129</v>
      </c>
      <c r="I69" s="57" t="s">
        <v>128</v>
      </c>
      <c r="J69" s="57" t="s">
        <v>128</v>
      </c>
      <c r="K69" s="81" t="s">
        <v>128</v>
      </c>
      <c r="L69" s="81" t="s">
        <v>128</v>
      </c>
      <c r="M69" s="81" t="s">
        <v>128</v>
      </c>
      <c r="N69" s="81" t="s">
        <v>128</v>
      </c>
      <c r="O69" s="474"/>
      <c r="P69" s="475"/>
      <c r="Q69" s="81" t="s">
        <v>128</v>
      </c>
    </row>
    <row r="70" spans="2:17" x14ac:dyDescent="0.25">
      <c r="B70" s="1" t="s">
        <v>155</v>
      </c>
      <c r="C70" s="1" t="s">
        <v>155</v>
      </c>
      <c r="D70" s="3" t="s">
        <v>245</v>
      </c>
      <c r="E70" s="313">
        <v>120</v>
      </c>
      <c r="F70" s="2" t="s">
        <v>153</v>
      </c>
      <c r="G70" s="2" t="s">
        <v>128</v>
      </c>
      <c r="H70" s="2" t="s">
        <v>129</v>
      </c>
      <c r="I70" s="57" t="s">
        <v>128</v>
      </c>
      <c r="J70" s="57" t="s">
        <v>128</v>
      </c>
      <c r="K70" s="81" t="s">
        <v>128</v>
      </c>
      <c r="L70" s="81" t="s">
        <v>128</v>
      </c>
      <c r="M70" s="81" t="s">
        <v>128</v>
      </c>
      <c r="N70" s="81" t="s">
        <v>128</v>
      </c>
      <c r="O70" s="474"/>
      <c r="P70" s="475"/>
      <c r="Q70" s="81"/>
    </row>
    <row r="71" spans="2:17" x14ac:dyDescent="0.25">
      <c r="B71" s="1"/>
      <c r="C71" s="1"/>
      <c r="D71" s="3"/>
      <c r="E71" s="3"/>
      <c r="F71" s="2"/>
      <c r="G71" s="2"/>
      <c r="H71" s="2"/>
      <c r="I71" s="57"/>
      <c r="J71" s="57"/>
      <c r="K71" s="81"/>
      <c r="L71" s="81"/>
      <c r="M71" s="81"/>
      <c r="N71" s="81"/>
      <c r="O71" s="474"/>
      <c r="P71" s="475"/>
      <c r="Q71" s="81"/>
    </row>
    <row r="72" spans="2:17" x14ac:dyDescent="0.25">
      <c r="B72" s="1"/>
      <c r="C72" s="1"/>
      <c r="D72" s="3"/>
      <c r="E72" s="3"/>
      <c r="F72" s="2"/>
      <c r="G72" s="2"/>
      <c r="H72" s="2"/>
      <c r="I72" s="57"/>
      <c r="J72" s="57"/>
      <c r="K72" s="81"/>
      <c r="L72" s="81"/>
      <c r="M72" s="81"/>
      <c r="N72" s="81"/>
      <c r="O72" s="474"/>
      <c r="P72" s="475"/>
      <c r="Q72" s="81"/>
    </row>
    <row r="73" spans="2:17" x14ac:dyDescent="0.25">
      <c r="B73" s="1"/>
      <c r="C73" s="1"/>
      <c r="D73" s="3"/>
      <c r="E73" s="3"/>
      <c r="F73" s="2"/>
      <c r="G73" s="2"/>
      <c r="H73" s="2"/>
      <c r="I73" s="57"/>
      <c r="J73" s="57"/>
      <c r="K73" s="81"/>
      <c r="L73" s="81"/>
      <c r="M73" s="81"/>
      <c r="N73" s="81"/>
      <c r="O73" s="474"/>
      <c r="P73" s="475"/>
      <c r="Q73" s="81"/>
    </row>
    <row r="74" spans="2:17" x14ac:dyDescent="0.25">
      <c r="B74" s="1"/>
      <c r="C74" s="1"/>
      <c r="D74" s="3"/>
      <c r="E74" s="3"/>
      <c r="F74" s="2"/>
      <c r="G74" s="2"/>
      <c r="H74" s="2"/>
      <c r="I74" s="57"/>
      <c r="J74" s="57"/>
      <c r="K74" s="81"/>
      <c r="L74" s="81"/>
      <c r="M74" s="81"/>
      <c r="N74" s="81"/>
      <c r="O74" s="474"/>
      <c r="P74" s="475"/>
      <c r="Q74" s="81"/>
    </row>
    <row r="75" spans="2:17" x14ac:dyDescent="0.25">
      <c r="B75" s="81"/>
      <c r="C75" s="81"/>
      <c r="D75" s="81"/>
      <c r="E75" s="81"/>
      <c r="F75" s="81"/>
      <c r="G75" s="81"/>
      <c r="H75" s="81"/>
      <c r="I75" s="81"/>
      <c r="J75" s="81"/>
      <c r="K75" s="81"/>
      <c r="L75" s="81"/>
      <c r="M75" s="81"/>
      <c r="N75" s="81"/>
      <c r="O75" s="474"/>
      <c r="P75" s="475"/>
      <c r="Q75" s="81"/>
    </row>
    <row r="76" spans="2:17" x14ac:dyDescent="0.25">
      <c r="B76" s="5" t="s">
        <v>1</v>
      </c>
    </row>
    <row r="77" spans="2:17" x14ac:dyDescent="0.25">
      <c r="B77" s="5" t="s">
        <v>36</v>
      </c>
    </row>
    <row r="78" spans="2:17" x14ac:dyDescent="0.25">
      <c r="B78" s="5" t="s">
        <v>60</v>
      </c>
    </row>
    <row r="80" spans="2:17" ht="15.75" thickBot="1" x14ac:dyDescent="0.3"/>
    <row r="81" spans="2:17" ht="27" thickBot="1" x14ac:dyDescent="0.3">
      <c r="B81" s="444" t="s">
        <v>37</v>
      </c>
      <c r="C81" s="445"/>
      <c r="D81" s="445"/>
      <c r="E81" s="445"/>
      <c r="F81" s="445"/>
      <c r="G81" s="445"/>
      <c r="H81" s="445"/>
      <c r="I81" s="445"/>
      <c r="J81" s="445"/>
      <c r="K81" s="445"/>
      <c r="L81" s="445"/>
      <c r="M81" s="445"/>
      <c r="N81" s="446"/>
    </row>
    <row r="86" spans="2:17" ht="117.75" customHeight="1" x14ac:dyDescent="0.25">
      <c r="B86" s="80" t="s">
        <v>0</v>
      </c>
      <c r="C86" s="80" t="s">
        <v>38</v>
      </c>
      <c r="D86" s="80" t="s">
        <v>39</v>
      </c>
      <c r="E86" s="80" t="s">
        <v>109</v>
      </c>
      <c r="F86" s="80" t="s">
        <v>111</v>
      </c>
      <c r="G86" s="80" t="s">
        <v>112</v>
      </c>
      <c r="H86" s="80" t="s">
        <v>113</v>
      </c>
      <c r="I86" s="80" t="s">
        <v>110</v>
      </c>
      <c r="J86" s="450" t="s">
        <v>114</v>
      </c>
      <c r="K86" s="451"/>
      <c r="L86" s="452"/>
      <c r="M86" s="80" t="s">
        <v>115</v>
      </c>
      <c r="N86" s="80" t="s">
        <v>40</v>
      </c>
      <c r="O86" s="80" t="s">
        <v>41</v>
      </c>
      <c r="P86" s="450" t="s">
        <v>3</v>
      </c>
      <c r="Q86" s="452"/>
    </row>
    <row r="87" spans="2:17" ht="104.25" customHeight="1" x14ac:dyDescent="0.2">
      <c r="B87" s="273" t="s">
        <v>42</v>
      </c>
      <c r="C87" s="273" t="s">
        <v>246</v>
      </c>
      <c r="D87" s="274" t="s">
        <v>249</v>
      </c>
      <c r="E87" s="275">
        <v>40936752</v>
      </c>
      <c r="F87" s="276" t="s">
        <v>247</v>
      </c>
      <c r="G87" s="276" t="s">
        <v>248</v>
      </c>
      <c r="H87" s="277">
        <v>40830</v>
      </c>
      <c r="I87" s="275" t="s">
        <v>128</v>
      </c>
      <c r="J87" s="282" t="s">
        <v>164</v>
      </c>
      <c r="K87" s="282" t="s">
        <v>376</v>
      </c>
      <c r="L87" s="315" t="s">
        <v>161</v>
      </c>
      <c r="M87" s="278" t="s">
        <v>128</v>
      </c>
      <c r="N87" s="275" t="s">
        <v>128</v>
      </c>
      <c r="O87" s="275" t="s">
        <v>128</v>
      </c>
      <c r="P87" s="66"/>
      <c r="Q87" s="66"/>
    </row>
    <row r="88" spans="2:17" ht="150" customHeight="1" x14ac:dyDescent="0.2">
      <c r="B88" s="273" t="s">
        <v>43</v>
      </c>
      <c r="C88" s="273" t="s">
        <v>246</v>
      </c>
      <c r="D88" s="318" t="s">
        <v>250</v>
      </c>
      <c r="E88" s="318">
        <v>40921943</v>
      </c>
      <c r="F88" s="318" t="s">
        <v>158</v>
      </c>
      <c r="G88" s="318" t="s">
        <v>159</v>
      </c>
      <c r="H88" s="315">
        <v>39430</v>
      </c>
      <c r="I88" s="317" t="s">
        <v>128</v>
      </c>
      <c r="J88" s="276" t="s">
        <v>164</v>
      </c>
      <c r="K88" s="316" t="s">
        <v>377</v>
      </c>
      <c r="L88" s="315" t="s">
        <v>158</v>
      </c>
      <c r="M88" s="275" t="s">
        <v>128</v>
      </c>
      <c r="N88" s="275" t="s">
        <v>128</v>
      </c>
      <c r="O88" s="275" t="s">
        <v>128</v>
      </c>
      <c r="P88" s="66"/>
      <c r="Q88" s="66"/>
    </row>
    <row r="90" spans="2:17" ht="15.75" thickBot="1" x14ac:dyDescent="0.3"/>
    <row r="91" spans="2:17" ht="27" thickBot="1" x14ac:dyDescent="0.3">
      <c r="B91" s="444" t="s">
        <v>45</v>
      </c>
      <c r="C91" s="445"/>
      <c r="D91" s="445"/>
      <c r="E91" s="445"/>
      <c r="F91" s="445"/>
      <c r="G91" s="445"/>
      <c r="H91" s="445"/>
      <c r="I91" s="445"/>
      <c r="J91" s="445"/>
      <c r="K91" s="445"/>
      <c r="L91" s="445"/>
      <c r="M91" s="445"/>
      <c r="N91" s="446"/>
    </row>
    <row r="94" spans="2:17" ht="46.15" customHeight="1" x14ac:dyDescent="0.25">
      <c r="B94" s="45" t="s">
        <v>32</v>
      </c>
      <c r="C94" s="45" t="s">
        <v>46</v>
      </c>
      <c r="D94" s="450" t="s">
        <v>3</v>
      </c>
      <c r="E94" s="452"/>
    </row>
    <row r="95" spans="2:17" ht="46.9" customHeight="1" x14ac:dyDescent="0.25">
      <c r="B95" s="46" t="s">
        <v>116</v>
      </c>
      <c r="C95" s="81" t="s">
        <v>128</v>
      </c>
      <c r="D95" s="455"/>
      <c r="E95" s="455"/>
    </row>
    <row r="98" spans="1:26" ht="26.25" x14ac:dyDescent="0.25">
      <c r="B98" s="456" t="s">
        <v>62</v>
      </c>
      <c r="C98" s="457"/>
      <c r="D98" s="457"/>
      <c r="E98" s="457"/>
      <c r="F98" s="457"/>
      <c r="G98" s="457"/>
      <c r="H98" s="457"/>
      <c r="I98" s="457"/>
      <c r="J98" s="457"/>
      <c r="K98" s="457"/>
      <c r="L98" s="457"/>
      <c r="M98" s="457"/>
      <c r="N98" s="457"/>
      <c r="O98" s="457"/>
      <c r="P98" s="457"/>
    </row>
    <row r="100" spans="1:26" ht="15.75" thickBot="1" x14ac:dyDescent="0.3"/>
    <row r="101" spans="1:26" ht="27" thickBot="1" x14ac:dyDescent="0.3">
      <c r="B101" s="444" t="s">
        <v>52</v>
      </c>
      <c r="C101" s="445"/>
      <c r="D101" s="445"/>
      <c r="E101" s="445"/>
      <c r="F101" s="445"/>
      <c r="G101" s="445"/>
      <c r="H101" s="445"/>
      <c r="I101" s="445"/>
      <c r="J101" s="445"/>
      <c r="K101" s="445"/>
      <c r="L101" s="445"/>
      <c r="M101" s="445"/>
      <c r="N101" s="446"/>
    </row>
    <row r="103" spans="1:26" ht="15.75" thickBot="1" x14ac:dyDescent="0.3">
      <c r="M103" s="43"/>
      <c r="N103" s="43"/>
    </row>
    <row r="104" spans="1:26" s="67" customFormat="1" ht="109.5" customHeight="1" x14ac:dyDescent="0.25">
      <c r="B104" s="78" t="s">
        <v>137</v>
      </c>
      <c r="C104" s="78" t="s">
        <v>138</v>
      </c>
      <c r="D104" s="78" t="s">
        <v>139</v>
      </c>
      <c r="E104" s="78" t="s">
        <v>44</v>
      </c>
      <c r="F104" s="78" t="s">
        <v>22</v>
      </c>
      <c r="G104" s="78" t="s">
        <v>96</v>
      </c>
      <c r="H104" s="78" t="s">
        <v>17</v>
      </c>
      <c r="I104" s="78" t="s">
        <v>10</v>
      </c>
      <c r="J104" s="78" t="s">
        <v>30</v>
      </c>
      <c r="K104" s="78" t="s">
        <v>59</v>
      </c>
      <c r="L104" s="78" t="s">
        <v>20</v>
      </c>
      <c r="M104" s="63" t="s">
        <v>26</v>
      </c>
      <c r="N104" s="78" t="s">
        <v>140</v>
      </c>
      <c r="O104" s="78" t="s">
        <v>35</v>
      </c>
      <c r="P104" s="79" t="s">
        <v>11</v>
      </c>
      <c r="Q104" s="79" t="s">
        <v>19</v>
      </c>
    </row>
    <row r="105" spans="1:26" s="73" customFormat="1" ht="45" x14ac:dyDescent="0.25">
      <c r="A105" s="35">
        <v>1</v>
      </c>
      <c r="B105" s="74"/>
      <c r="C105" s="75"/>
      <c r="D105" s="74"/>
      <c r="E105" s="69"/>
      <c r="F105" s="70"/>
      <c r="G105" s="111"/>
      <c r="H105" s="77"/>
      <c r="I105" s="71"/>
      <c r="J105" s="71"/>
      <c r="K105" s="71"/>
      <c r="L105" s="71"/>
      <c r="M105" s="62"/>
      <c r="N105" s="62">
        <f>+M105*G105</f>
        <v>0</v>
      </c>
      <c r="O105" s="19"/>
      <c r="P105" s="19"/>
      <c r="Q105" s="112" t="s">
        <v>251</v>
      </c>
      <c r="R105" s="72"/>
      <c r="S105" s="72"/>
      <c r="T105" s="72"/>
      <c r="U105" s="72"/>
      <c r="V105" s="72"/>
      <c r="W105" s="72"/>
      <c r="X105" s="72"/>
      <c r="Y105" s="72"/>
      <c r="Z105" s="72"/>
    </row>
    <row r="106" spans="1:26" s="73" customFormat="1" x14ac:dyDescent="0.25">
      <c r="A106" s="35">
        <f>+A105+1</f>
        <v>2</v>
      </c>
      <c r="B106" s="74"/>
      <c r="C106" s="75"/>
      <c r="D106" s="74"/>
      <c r="E106" s="69"/>
      <c r="F106" s="70"/>
      <c r="G106" s="70"/>
      <c r="H106" s="70"/>
      <c r="I106" s="71"/>
      <c r="J106" s="71"/>
      <c r="K106" s="71"/>
      <c r="L106" s="71"/>
      <c r="M106" s="62"/>
      <c r="N106" s="62"/>
      <c r="O106" s="19"/>
      <c r="P106" s="19"/>
      <c r="Q106" s="112"/>
      <c r="R106" s="72"/>
      <c r="S106" s="72"/>
      <c r="T106" s="72"/>
      <c r="U106" s="72"/>
      <c r="V106" s="72"/>
      <c r="W106" s="72"/>
      <c r="X106" s="72"/>
      <c r="Y106" s="72"/>
      <c r="Z106" s="72"/>
    </row>
    <row r="107" spans="1:26" s="73" customFormat="1" x14ac:dyDescent="0.25">
      <c r="A107" s="35">
        <f t="shared" ref="A107:A112" si="2">+A106+1</f>
        <v>3</v>
      </c>
      <c r="B107" s="74"/>
      <c r="C107" s="75"/>
      <c r="D107" s="74"/>
      <c r="E107" s="69"/>
      <c r="F107" s="70"/>
      <c r="G107" s="70"/>
      <c r="H107" s="70"/>
      <c r="I107" s="71"/>
      <c r="J107" s="71"/>
      <c r="K107" s="71"/>
      <c r="L107" s="71"/>
      <c r="M107" s="62"/>
      <c r="N107" s="62"/>
      <c r="O107" s="19"/>
      <c r="P107" s="19"/>
      <c r="Q107" s="112"/>
      <c r="R107" s="72"/>
      <c r="S107" s="72"/>
      <c r="T107" s="72"/>
      <c r="U107" s="72"/>
      <c r="V107" s="72"/>
      <c r="W107" s="72"/>
      <c r="X107" s="72"/>
      <c r="Y107" s="72"/>
      <c r="Z107" s="72"/>
    </row>
    <row r="108" spans="1:26" s="73" customFormat="1" x14ac:dyDescent="0.25">
      <c r="A108" s="35">
        <f t="shared" si="2"/>
        <v>4</v>
      </c>
      <c r="B108" s="74"/>
      <c r="C108" s="75"/>
      <c r="D108" s="74"/>
      <c r="E108" s="69"/>
      <c r="F108" s="70"/>
      <c r="G108" s="70"/>
      <c r="H108" s="70"/>
      <c r="I108" s="71"/>
      <c r="J108" s="71"/>
      <c r="K108" s="71"/>
      <c r="L108" s="71"/>
      <c r="M108" s="62"/>
      <c r="N108" s="62"/>
      <c r="O108" s="19"/>
      <c r="P108" s="19"/>
      <c r="Q108" s="112"/>
      <c r="R108" s="72"/>
      <c r="S108" s="72"/>
      <c r="T108" s="72"/>
      <c r="U108" s="72"/>
      <c r="V108" s="72"/>
      <c r="W108" s="72"/>
      <c r="X108" s="72"/>
      <c r="Y108" s="72"/>
      <c r="Z108" s="72"/>
    </row>
    <row r="109" spans="1:26" s="73" customFormat="1" x14ac:dyDescent="0.25">
      <c r="A109" s="35">
        <f t="shared" si="2"/>
        <v>5</v>
      </c>
      <c r="B109" s="74"/>
      <c r="C109" s="75"/>
      <c r="D109" s="74"/>
      <c r="E109" s="69"/>
      <c r="F109" s="70"/>
      <c r="G109" s="70"/>
      <c r="H109" s="70"/>
      <c r="I109" s="71"/>
      <c r="J109" s="71"/>
      <c r="K109" s="71"/>
      <c r="L109" s="71"/>
      <c r="M109" s="62"/>
      <c r="N109" s="62"/>
      <c r="O109" s="19"/>
      <c r="P109" s="19"/>
      <c r="Q109" s="112"/>
      <c r="R109" s="72"/>
      <c r="S109" s="72"/>
      <c r="T109" s="72"/>
      <c r="U109" s="72"/>
      <c r="V109" s="72"/>
      <c r="W109" s="72"/>
      <c r="X109" s="72"/>
      <c r="Y109" s="72"/>
      <c r="Z109" s="72"/>
    </row>
    <row r="110" spans="1:26" s="73" customFormat="1" x14ac:dyDescent="0.25">
      <c r="A110" s="35">
        <f t="shared" si="2"/>
        <v>6</v>
      </c>
      <c r="B110" s="74"/>
      <c r="C110" s="75"/>
      <c r="D110" s="74"/>
      <c r="E110" s="69"/>
      <c r="F110" s="70"/>
      <c r="G110" s="70"/>
      <c r="H110" s="70"/>
      <c r="I110" s="71"/>
      <c r="J110" s="71"/>
      <c r="K110" s="71"/>
      <c r="L110" s="71"/>
      <c r="M110" s="62"/>
      <c r="N110" s="62"/>
      <c r="O110" s="19"/>
      <c r="P110" s="19"/>
      <c r="Q110" s="112"/>
      <c r="R110" s="72"/>
      <c r="S110" s="72"/>
      <c r="T110" s="72"/>
      <c r="U110" s="72"/>
      <c r="V110" s="72"/>
      <c r="W110" s="72"/>
      <c r="X110" s="72"/>
      <c r="Y110" s="72"/>
      <c r="Z110" s="72"/>
    </row>
    <row r="111" spans="1:26" s="73" customFormat="1" x14ac:dyDescent="0.25">
      <c r="A111" s="35">
        <f t="shared" si="2"/>
        <v>7</v>
      </c>
      <c r="B111" s="74"/>
      <c r="C111" s="75"/>
      <c r="D111" s="74"/>
      <c r="E111" s="69"/>
      <c r="F111" s="70"/>
      <c r="G111" s="70"/>
      <c r="H111" s="70"/>
      <c r="I111" s="71"/>
      <c r="J111" s="71"/>
      <c r="K111" s="71"/>
      <c r="L111" s="71"/>
      <c r="M111" s="62"/>
      <c r="N111" s="62"/>
      <c r="O111" s="19"/>
      <c r="P111" s="19"/>
      <c r="Q111" s="112"/>
      <c r="R111" s="72"/>
      <c r="S111" s="72"/>
      <c r="T111" s="72"/>
      <c r="U111" s="72"/>
      <c r="V111" s="72"/>
      <c r="W111" s="72"/>
      <c r="X111" s="72"/>
      <c r="Y111" s="72"/>
      <c r="Z111" s="72"/>
    </row>
    <row r="112" spans="1:26" s="73" customFormat="1" x14ac:dyDescent="0.25">
      <c r="A112" s="35">
        <f t="shared" si="2"/>
        <v>8</v>
      </c>
      <c r="B112" s="74"/>
      <c r="C112" s="75"/>
      <c r="D112" s="74"/>
      <c r="E112" s="69"/>
      <c r="F112" s="70"/>
      <c r="G112" s="70"/>
      <c r="H112" s="70"/>
      <c r="I112" s="71"/>
      <c r="J112" s="71"/>
      <c r="K112" s="71"/>
      <c r="L112" s="71"/>
      <c r="M112" s="62"/>
      <c r="N112" s="62"/>
      <c r="O112" s="19"/>
      <c r="P112" s="19"/>
      <c r="Q112" s="112"/>
      <c r="R112" s="72"/>
      <c r="S112" s="72"/>
      <c r="T112" s="72"/>
      <c r="U112" s="72"/>
      <c r="V112" s="72"/>
      <c r="W112" s="72"/>
      <c r="X112" s="72"/>
      <c r="Y112" s="72"/>
      <c r="Z112" s="72"/>
    </row>
    <row r="113" spans="1:17" s="73" customFormat="1" x14ac:dyDescent="0.25">
      <c r="A113" s="35"/>
      <c r="B113" s="118" t="s">
        <v>16</v>
      </c>
      <c r="C113" s="75"/>
      <c r="D113" s="74"/>
      <c r="E113" s="69"/>
      <c r="F113" s="70"/>
      <c r="G113" s="70"/>
      <c r="H113" s="70"/>
      <c r="I113" s="71"/>
      <c r="J113" s="71"/>
      <c r="K113" s="76">
        <f t="shared" ref="K113:N113" si="3">SUM(K105:K112)</f>
        <v>0</v>
      </c>
      <c r="L113" s="76">
        <f t="shared" si="3"/>
        <v>0</v>
      </c>
      <c r="M113" s="110">
        <f t="shared" si="3"/>
        <v>0</v>
      </c>
      <c r="N113" s="76">
        <f t="shared" si="3"/>
        <v>0</v>
      </c>
      <c r="O113" s="19"/>
      <c r="P113" s="19"/>
      <c r="Q113" s="113"/>
    </row>
    <row r="114" spans="1:17" x14ac:dyDescent="0.25">
      <c r="B114" s="20"/>
      <c r="C114" s="20"/>
      <c r="D114" s="20"/>
      <c r="E114" s="21"/>
      <c r="F114" s="20"/>
      <c r="G114" s="20"/>
      <c r="H114" s="20"/>
      <c r="I114" s="20"/>
      <c r="J114" s="20"/>
      <c r="K114" s="20"/>
      <c r="L114" s="20"/>
      <c r="M114" s="20"/>
      <c r="N114" s="20"/>
      <c r="O114" s="20"/>
      <c r="P114" s="20"/>
    </row>
    <row r="115" spans="1:17" ht="18.75" x14ac:dyDescent="0.25">
      <c r="B115" s="39" t="s">
        <v>31</v>
      </c>
      <c r="C115" s="49">
        <f>+K113</f>
        <v>0</v>
      </c>
      <c r="H115" s="22"/>
      <c r="I115" s="22"/>
      <c r="J115" s="22"/>
      <c r="K115" s="22"/>
      <c r="L115" s="22"/>
      <c r="M115" s="22"/>
      <c r="N115" s="20"/>
      <c r="O115" s="20"/>
      <c r="P115" s="20"/>
    </row>
    <row r="117" spans="1:17" ht="15.75" thickBot="1" x14ac:dyDescent="0.3"/>
    <row r="118" spans="1:17" ht="37.15" customHeight="1" thickBot="1" x14ac:dyDescent="0.3">
      <c r="B118" s="51" t="s">
        <v>48</v>
      </c>
      <c r="C118" s="52" t="s">
        <v>49</v>
      </c>
      <c r="D118" s="51" t="s">
        <v>50</v>
      </c>
      <c r="E118" s="52" t="s">
        <v>53</v>
      </c>
    </row>
    <row r="119" spans="1:17" ht="41.45" customHeight="1" x14ac:dyDescent="0.25">
      <c r="B119" s="44" t="s">
        <v>117</v>
      </c>
      <c r="C119" s="47">
        <v>20</v>
      </c>
      <c r="D119" s="47">
        <v>0</v>
      </c>
      <c r="E119" s="447">
        <f>+D119+D120+D121</f>
        <v>0</v>
      </c>
    </row>
    <row r="120" spans="1:17" x14ac:dyDescent="0.25">
      <c r="B120" s="44" t="s">
        <v>118</v>
      </c>
      <c r="C120" s="37">
        <v>30</v>
      </c>
      <c r="D120" s="124">
        <v>0</v>
      </c>
      <c r="E120" s="448"/>
    </row>
    <row r="121" spans="1:17" ht="15.75" thickBot="1" x14ac:dyDescent="0.3">
      <c r="B121" s="44" t="s">
        <v>119</v>
      </c>
      <c r="C121" s="48">
        <v>40</v>
      </c>
      <c r="D121" s="48">
        <v>0</v>
      </c>
      <c r="E121" s="449"/>
    </row>
    <row r="123" spans="1:17" ht="15.75" thickBot="1" x14ac:dyDescent="0.3"/>
    <row r="124" spans="1:17" ht="27" thickBot="1" x14ac:dyDescent="0.3">
      <c r="B124" s="444" t="s">
        <v>151</v>
      </c>
      <c r="C124" s="445"/>
      <c r="D124" s="445"/>
      <c r="E124" s="445"/>
      <c r="F124" s="445"/>
      <c r="G124" s="445"/>
      <c r="H124" s="445"/>
      <c r="I124" s="445"/>
      <c r="J124" s="445"/>
      <c r="K124" s="445"/>
      <c r="L124" s="445"/>
      <c r="M124" s="445"/>
      <c r="N124" s="446"/>
    </row>
    <row r="126" spans="1:17" ht="76.5" customHeight="1" x14ac:dyDescent="0.25">
      <c r="B126" s="80" t="s">
        <v>0</v>
      </c>
      <c r="C126" s="80" t="s">
        <v>38</v>
      </c>
      <c r="D126" s="80" t="s">
        <v>39</v>
      </c>
      <c r="E126" s="80" t="s">
        <v>109</v>
      </c>
      <c r="F126" s="80" t="s">
        <v>111</v>
      </c>
      <c r="G126" s="80" t="s">
        <v>112</v>
      </c>
      <c r="H126" s="80" t="s">
        <v>113</v>
      </c>
      <c r="I126" s="80" t="s">
        <v>110</v>
      </c>
      <c r="J126" s="450" t="s">
        <v>114</v>
      </c>
      <c r="K126" s="451"/>
      <c r="L126" s="452"/>
      <c r="M126" s="80" t="s">
        <v>115</v>
      </c>
      <c r="N126" s="80" t="s">
        <v>40</v>
      </c>
      <c r="O126" s="80" t="s">
        <v>41</v>
      </c>
      <c r="P126" s="450" t="s">
        <v>3</v>
      </c>
      <c r="Q126" s="452"/>
    </row>
    <row r="127" spans="1:17" ht="60.75" customHeight="1" x14ac:dyDescent="0.25">
      <c r="B127" s="123" t="s">
        <v>123</v>
      </c>
      <c r="C127" s="123"/>
      <c r="D127" s="1"/>
      <c r="E127" s="1"/>
      <c r="F127" s="1"/>
      <c r="G127" s="123"/>
      <c r="H127" s="137"/>
      <c r="I127" s="3"/>
      <c r="J127" s="123"/>
      <c r="K127" s="58"/>
      <c r="L127" s="58"/>
      <c r="M127" s="81"/>
      <c r="N127" s="81"/>
      <c r="O127" s="81"/>
      <c r="P127" s="478" t="s">
        <v>378</v>
      </c>
      <c r="Q127" s="478"/>
    </row>
    <row r="128" spans="1:17" ht="60.75" customHeight="1" x14ac:dyDescent="0.25">
      <c r="B128" s="123" t="s">
        <v>124</v>
      </c>
      <c r="C128" s="123"/>
      <c r="D128" s="123"/>
      <c r="E128" s="1"/>
      <c r="F128" s="1"/>
      <c r="G128" s="123"/>
      <c r="H128" s="137"/>
      <c r="I128" s="3"/>
      <c r="J128" s="123"/>
      <c r="K128" s="141"/>
      <c r="L128" s="140"/>
      <c r="M128" s="81"/>
      <c r="N128" s="81"/>
      <c r="O128" s="81"/>
      <c r="P128" s="453"/>
      <c r="Q128" s="454"/>
    </row>
    <row r="129" spans="2:17" ht="33.6" customHeight="1" x14ac:dyDescent="0.25">
      <c r="B129" s="123" t="s">
        <v>125</v>
      </c>
      <c r="C129" s="123"/>
      <c r="D129" s="1"/>
      <c r="E129" s="1"/>
      <c r="F129" s="123"/>
      <c r="G129" s="123"/>
      <c r="H129" s="137"/>
      <c r="I129" s="3"/>
      <c r="J129" s="123"/>
      <c r="K129" s="141"/>
      <c r="L129" s="58"/>
      <c r="M129" s="81"/>
      <c r="N129" s="81"/>
      <c r="O129" s="81"/>
      <c r="P129" s="455"/>
      <c r="Q129" s="455"/>
    </row>
    <row r="132" spans="2:17" ht="15.75" thickBot="1" x14ac:dyDescent="0.3"/>
    <row r="133" spans="2:17" ht="54" customHeight="1" x14ac:dyDescent="0.25">
      <c r="B133" s="83" t="s">
        <v>32</v>
      </c>
      <c r="C133" s="83" t="s">
        <v>48</v>
      </c>
      <c r="D133" s="80" t="s">
        <v>49</v>
      </c>
      <c r="E133" s="83" t="s">
        <v>50</v>
      </c>
      <c r="F133" s="52" t="s">
        <v>54</v>
      </c>
      <c r="G133" s="117"/>
    </row>
    <row r="134" spans="2:17" ht="120.75" customHeight="1" x14ac:dyDescent="0.2">
      <c r="B134" s="438" t="s">
        <v>51</v>
      </c>
      <c r="C134" s="4" t="s">
        <v>120</v>
      </c>
      <c r="D134" s="124">
        <v>25</v>
      </c>
      <c r="E134" s="124">
        <v>0</v>
      </c>
      <c r="F134" s="439">
        <f>+E134+E135+E136</f>
        <v>0</v>
      </c>
      <c r="G134" s="55"/>
    </row>
    <row r="135" spans="2:17" ht="76.150000000000006" customHeight="1" x14ac:dyDescent="0.2">
      <c r="B135" s="438"/>
      <c r="C135" s="4" t="s">
        <v>121</v>
      </c>
      <c r="D135" s="50">
        <v>25</v>
      </c>
      <c r="E135" s="124">
        <v>0</v>
      </c>
      <c r="F135" s="440"/>
      <c r="G135" s="55"/>
    </row>
    <row r="136" spans="2:17" ht="69" customHeight="1" x14ac:dyDescent="0.2">
      <c r="B136" s="438"/>
      <c r="C136" s="4" t="s">
        <v>122</v>
      </c>
      <c r="D136" s="124">
        <v>10</v>
      </c>
      <c r="E136" s="124">
        <v>0</v>
      </c>
      <c r="F136" s="441"/>
      <c r="G136" s="55"/>
    </row>
    <row r="137" spans="2:17" x14ac:dyDescent="0.25">
      <c r="C137" s="64"/>
    </row>
    <row r="140" spans="2:17" x14ac:dyDescent="0.25">
      <c r="B140" s="82" t="s">
        <v>55</v>
      </c>
    </row>
    <row r="143" spans="2:17" x14ac:dyDescent="0.25">
      <c r="B143" s="84" t="s">
        <v>32</v>
      </c>
      <c r="C143" s="84" t="s">
        <v>56</v>
      </c>
      <c r="D143" s="83" t="s">
        <v>50</v>
      </c>
      <c r="E143" s="83" t="s">
        <v>16</v>
      </c>
    </row>
    <row r="144" spans="2:17" ht="28.5" x14ac:dyDescent="0.25">
      <c r="B144" s="65" t="s">
        <v>57</v>
      </c>
      <c r="C144" s="66">
        <v>40</v>
      </c>
      <c r="D144" s="124">
        <f>+E119</f>
        <v>0</v>
      </c>
      <c r="E144" s="442">
        <f>+D144+D145</f>
        <v>0</v>
      </c>
    </row>
    <row r="145" spans="2:5" ht="42.75" x14ac:dyDescent="0.25">
      <c r="B145" s="65" t="s">
        <v>58</v>
      </c>
      <c r="C145" s="66">
        <v>60</v>
      </c>
      <c r="D145" s="124">
        <f>+F134</f>
        <v>0</v>
      </c>
      <c r="E145" s="443"/>
    </row>
  </sheetData>
  <mergeCells count="42">
    <mergeCell ref="E144:E145"/>
    <mergeCell ref="B124:N124"/>
    <mergeCell ref="J126:L126"/>
    <mergeCell ref="P126:Q126"/>
    <mergeCell ref="P127:Q127"/>
    <mergeCell ref="P129:Q129"/>
    <mergeCell ref="B134:B136"/>
    <mergeCell ref="F134:F136"/>
    <mergeCell ref="P128:Q128"/>
    <mergeCell ref="E119:E121"/>
    <mergeCell ref="O72:P72"/>
    <mergeCell ref="O73:P73"/>
    <mergeCell ref="O74:P74"/>
    <mergeCell ref="O75:P75"/>
    <mergeCell ref="B81:N81"/>
    <mergeCell ref="J86:L86"/>
    <mergeCell ref="P86:Q86"/>
    <mergeCell ref="B91:N91"/>
    <mergeCell ref="D94:E94"/>
    <mergeCell ref="D95:E95"/>
    <mergeCell ref="B98:P98"/>
    <mergeCell ref="B101:N101"/>
    <mergeCell ref="O71:P71"/>
    <mergeCell ref="C10:E10"/>
    <mergeCell ref="B14:C21"/>
    <mergeCell ref="B22:C22"/>
    <mergeCell ref="E40:E41"/>
    <mergeCell ref="M44:N45"/>
    <mergeCell ref="B59:B60"/>
    <mergeCell ref="C59:C60"/>
    <mergeCell ref="D59:E59"/>
    <mergeCell ref="C63:N63"/>
    <mergeCell ref="B65:N65"/>
    <mergeCell ref="O68:P68"/>
    <mergeCell ref="O69:P69"/>
    <mergeCell ref="O70:P70"/>
    <mergeCell ref="C9:N9"/>
    <mergeCell ref="B2:P2"/>
    <mergeCell ref="B4:P4"/>
    <mergeCell ref="C6:N6"/>
    <mergeCell ref="C7:N7"/>
    <mergeCell ref="C8:N8"/>
  </mergeCells>
  <dataValidations count="2">
    <dataValidation type="decimal" allowBlank="1" showInputMessage="1" showErrorMessage="1" sqref="WVH983061 WLL983061 C65557 IV65557 SR65557 ACN65557 AMJ65557 AWF65557 BGB65557 BPX65557 BZT65557 CJP65557 CTL65557 DDH65557 DND65557 DWZ65557 EGV65557 EQR65557 FAN65557 FKJ65557 FUF65557 GEB65557 GNX65557 GXT65557 HHP65557 HRL65557 IBH65557 ILD65557 IUZ65557 JEV65557 JOR65557 JYN65557 KIJ65557 KSF65557 LCB65557 LLX65557 LVT65557 MFP65557 MPL65557 MZH65557 NJD65557 NSZ65557 OCV65557 OMR65557 OWN65557 PGJ65557 PQF65557 QAB65557 QJX65557 QTT65557 RDP65557 RNL65557 RXH65557 SHD65557 SQZ65557 TAV65557 TKR65557 TUN65557 UEJ65557 UOF65557 UYB65557 VHX65557 VRT65557 WBP65557 WLL65557 WVH65557 C131093 IV131093 SR131093 ACN131093 AMJ131093 AWF131093 BGB131093 BPX131093 BZT131093 CJP131093 CTL131093 DDH131093 DND131093 DWZ131093 EGV131093 EQR131093 FAN131093 FKJ131093 FUF131093 GEB131093 GNX131093 GXT131093 HHP131093 HRL131093 IBH131093 ILD131093 IUZ131093 JEV131093 JOR131093 JYN131093 KIJ131093 KSF131093 LCB131093 LLX131093 LVT131093 MFP131093 MPL131093 MZH131093 NJD131093 NSZ131093 OCV131093 OMR131093 OWN131093 PGJ131093 PQF131093 QAB131093 QJX131093 QTT131093 RDP131093 RNL131093 RXH131093 SHD131093 SQZ131093 TAV131093 TKR131093 TUN131093 UEJ131093 UOF131093 UYB131093 VHX131093 VRT131093 WBP131093 WLL131093 WVH131093 C196629 IV196629 SR196629 ACN196629 AMJ196629 AWF196629 BGB196629 BPX196629 BZT196629 CJP196629 CTL196629 DDH196629 DND196629 DWZ196629 EGV196629 EQR196629 FAN196629 FKJ196629 FUF196629 GEB196629 GNX196629 GXT196629 HHP196629 HRL196629 IBH196629 ILD196629 IUZ196629 JEV196629 JOR196629 JYN196629 KIJ196629 KSF196629 LCB196629 LLX196629 LVT196629 MFP196629 MPL196629 MZH196629 NJD196629 NSZ196629 OCV196629 OMR196629 OWN196629 PGJ196629 PQF196629 QAB196629 QJX196629 QTT196629 RDP196629 RNL196629 RXH196629 SHD196629 SQZ196629 TAV196629 TKR196629 TUN196629 UEJ196629 UOF196629 UYB196629 VHX196629 VRT196629 WBP196629 WLL196629 WVH196629 C262165 IV262165 SR262165 ACN262165 AMJ262165 AWF262165 BGB262165 BPX262165 BZT262165 CJP262165 CTL262165 DDH262165 DND262165 DWZ262165 EGV262165 EQR262165 FAN262165 FKJ262165 FUF262165 GEB262165 GNX262165 GXT262165 HHP262165 HRL262165 IBH262165 ILD262165 IUZ262165 JEV262165 JOR262165 JYN262165 KIJ262165 KSF262165 LCB262165 LLX262165 LVT262165 MFP262165 MPL262165 MZH262165 NJD262165 NSZ262165 OCV262165 OMR262165 OWN262165 PGJ262165 PQF262165 QAB262165 QJX262165 QTT262165 RDP262165 RNL262165 RXH262165 SHD262165 SQZ262165 TAV262165 TKR262165 TUN262165 UEJ262165 UOF262165 UYB262165 VHX262165 VRT262165 WBP262165 WLL262165 WVH262165 C327701 IV327701 SR327701 ACN327701 AMJ327701 AWF327701 BGB327701 BPX327701 BZT327701 CJP327701 CTL327701 DDH327701 DND327701 DWZ327701 EGV327701 EQR327701 FAN327701 FKJ327701 FUF327701 GEB327701 GNX327701 GXT327701 HHP327701 HRL327701 IBH327701 ILD327701 IUZ327701 JEV327701 JOR327701 JYN327701 KIJ327701 KSF327701 LCB327701 LLX327701 LVT327701 MFP327701 MPL327701 MZH327701 NJD327701 NSZ327701 OCV327701 OMR327701 OWN327701 PGJ327701 PQF327701 QAB327701 QJX327701 QTT327701 RDP327701 RNL327701 RXH327701 SHD327701 SQZ327701 TAV327701 TKR327701 TUN327701 UEJ327701 UOF327701 UYB327701 VHX327701 VRT327701 WBP327701 WLL327701 WVH327701 C393237 IV393237 SR393237 ACN393237 AMJ393237 AWF393237 BGB393237 BPX393237 BZT393237 CJP393237 CTL393237 DDH393237 DND393237 DWZ393237 EGV393237 EQR393237 FAN393237 FKJ393237 FUF393237 GEB393237 GNX393237 GXT393237 HHP393237 HRL393237 IBH393237 ILD393237 IUZ393237 JEV393237 JOR393237 JYN393237 KIJ393237 KSF393237 LCB393237 LLX393237 LVT393237 MFP393237 MPL393237 MZH393237 NJD393237 NSZ393237 OCV393237 OMR393237 OWN393237 PGJ393237 PQF393237 QAB393237 QJX393237 QTT393237 RDP393237 RNL393237 RXH393237 SHD393237 SQZ393237 TAV393237 TKR393237 TUN393237 UEJ393237 UOF393237 UYB393237 VHX393237 VRT393237 WBP393237 WLL393237 WVH393237 C458773 IV458773 SR458773 ACN458773 AMJ458773 AWF458773 BGB458773 BPX458773 BZT458773 CJP458773 CTL458773 DDH458773 DND458773 DWZ458773 EGV458773 EQR458773 FAN458773 FKJ458773 FUF458773 GEB458773 GNX458773 GXT458773 HHP458773 HRL458773 IBH458773 ILD458773 IUZ458773 JEV458773 JOR458773 JYN458773 KIJ458773 KSF458773 LCB458773 LLX458773 LVT458773 MFP458773 MPL458773 MZH458773 NJD458773 NSZ458773 OCV458773 OMR458773 OWN458773 PGJ458773 PQF458773 QAB458773 QJX458773 QTT458773 RDP458773 RNL458773 RXH458773 SHD458773 SQZ458773 TAV458773 TKR458773 TUN458773 UEJ458773 UOF458773 UYB458773 VHX458773 VRT458773 WBP458773 WLL458773 WVH458773 C524309 IV524309 SR524309 ACN524309 AMJ524309 AWF524309 BGB524309 BPX524309 BZT524309 CJP524309 CTL524309 DDH524309 DND524309 DWZ524309 EGV524309 EQR524309 FAN524309 FKJ524309 FUF524309 GEB524309 GNX524309 GXT524309 HHP524309 HRL524309 IBH524309 ILD524309 IUZ524309 JEV524309 JOR524309 JYN524309 KIJ524309 KSF524309 LCB524309 LLX524309 LVT524309 MFP524309 MPL524309 MZH524309 NJD524309 NSZ524309 OCV524309 OMR524309 OWN524309 PGJ524309 PQF524309 QAB524309 QJX524309 QTT524309 RDP524309 RNL524309 RXH524309 SHD524309 SQZ524309 TAV524309 TKR524309 TUN524309 UEJ524309 UOF524309 UYB524309 VHX524309 VRT524309 WBP524309 WLL524309 WVH524309 C589845 IV589845 SR589845 ACN589845 AMJ589845 AWF589845 BGB589845 BPX589845 BZT589845 CJP589845 CTL589845 DDH589845 DND589845 DWZ589845 EGV589845 EQR589845 FAN589845 FKJ589845 FUF589845 GEB589845 GNX589845 GXT589845 HHP589845 HRL589845 IBH589845 ILD589845 IUZ589845 JEV589845 JOR589845 JYN589845 KIJ589845 KSF589845 LCB589845 LLX589845 LVT589845 MFP589845 MPL589845 MZH589845 NJD589845 NSZ589845 OCV589845 OMR589845 OWN589845 PGJ589845 PQF589845 QAB589845 QJX589845 QTT589845 RDP589845 RNL589845 RXH589845 SHD589845 SQZ589845 TAV589845 TKR589845 TUN589845 UEJ589845 UOF589845 UYB589845 VHX589845 VRT589845 WBP589845 WLL589845 WVH589845 C655381 IV655381 SR655381 ACN655381 AMJ655381 AWF655381 BGB655381 BPX655381 BZT655381 CJP655381 CTL655381 DDH655381 DND655381 DWZ655381 EGV655381 EQR655381 FAN655381 FKJ655381 FUF655381 GEB655381 GNX655381 GXT655381 HHP655381 HRL655381 IBH655381 ILD655381 IUZ655381 JEV655381 JOR655381 JYN655381 KIJ655381 KSF655381 LCB655381 LLX655381 LVT655381 MFP655381 MPL655381 MZH655381 NJD655381 NSZ655381 OCV655381 OMR655381 OWN655381 PGJ655381 PQF655381 QAB655381 QJX655381 QTT655381 RDP655381 RNL655381 RXH655381 SHD655381 SQZ655381 TAV655381 TKR655381 TUN655381 UEJ655381 UOF655381 UYB655381 VHX655381 VRT655381 WBP655381 WLL655381 WVH655381 C720917 IV720917 SR720917 ACN720917 AMJ720917 AWF720917 BGB720917 BPX720917 BZT720917 CJP720917 CTL720917 DDH720917 DND720917 DWZ720917 EGV720917 EQR720917 FAN720917 FKJ720917 FUF720917 GEB720917 GNX720917 GXT720917 HHP720917 HRL720917 IBH720917 ILD720917 IUZ720917 JEV720917 JOR720917 JYN720917 KIJ720917 KSF720917 LCB720917 LLX720917 LVT720917 MFP720917 MPL720917 MZH720917 NJD720917 NSZ720917 OCV720917 OMR720917 OWN720917 PGJ720917 PQF720917 QAB720917 QJX720917 QTT720917 RDP720917 RNL720917 RXH720917 SHD720917 SQZ720917 TAV720917 TKR720917 TUN720917 UEJ720917 UOF720917 UYB720917 VHX720917 VRT720917 WBP720917 WLL720917 WVH720917 C786453 IV786453 SR786453 ACN786453 AMJ786453 AWF786453 BGB786453 BPX786453 BZT786453 CJP786453 CTL786453 DDH786453 DND786453 DWZ786453 EGV786453 EQR786453 FAN786453 FKJ786453 FUF786453 GEB786453 GNX786453 GXT786453 HHP786453 HRL786453 IBH786453 ILD786453 IUZ786453 JEV786453 JOR786453 JYN786453 KIJ786453 KSF786453 LCB786453 LLX786453 LVT786453 MFP786453 MPL786453 MZH786453 NJD786453 NSZ786453 OCV786453 OMR786453 OWN786453 PGJ786453 PQF786453 QAB786453 QJX786453 QTT786453 RDP786453 RNL786453 RXH786453 SHD786453 SQZ786453 TAV786453 TKR786453 TUN786453 UEJ786453 UOF786453 UYB786453 VHX786453 VRT786453 WBP786453 WLL786453 WVH786453 C851989 IV851989 SR851989 ACN851989 AMJ851989 AWF851989 BGB851989 BPX851989 BZT851989 CJP851989 CTL851989 DDH851989 DND851989 DWZ851989 EGV851989 EQR851989 FAN851989 FKJ851989 FUF851989 GEB851989 GNX851989 GXT851989 HHP851989 HRL851989 IBH851989 ILD851989 IUZ851989 JEV851989 JOR851989 JYN851989 KIJ851989 KSF851989 LCB851989 LLX851989 LVT851989 MFP851989 MPL851989 MZH851989 NJD851989 NSZ851989 OCV851989 OMR851989 OWN851989 PGJ851989 PQF851989 QAB851989 QJX851989 QTT851989 RDP851989 RNL851989 RXH851989 SHD851989 SQZ851989 TAV851989 TKR851989 TUN851989 UEJ851989 UOF851989 UYB851989 VHX851989 VRT851989 WBP851989 WLL851989 WVH851989 C917525 IV917525 SR917525 ACN917525 AMJ917525 AWF917525 BGB917525 BPX917525 BZT917525 CJP917525 CTL917525 DDH917525 DND917525 DWZ917525 EGV917525 EQR917525 FAN917525 FKJ917525 FUF917525 GEB917525 GNX917525 GXT917525 HHP917525 HRL917525 IBH917525 ILD917525 IUZ917525 JEV917525 JOR917525 JYN917525 KIJ917525 KSF917525 LCB917525 LLX917525 LVT917525 MFP917525 MPL917525 MZH917525 NJD917525 NSZ917525 OCV917525 OMR917525 OWN917525 PGJ917525 PQF917525 QAB917525 QJX917525 QTT917525 RDP917525 RNL917525 RXH917525 SHD917525 SQZ917525 TAV917525 TKR917525 TUN917525 UEJ917525 UOF917525 UYB917525 VHX917525 VRT917525 WBP917525 WLL917525 WVH917525 C983061 IV983061 SR983061 ACN983061 AMJ983061 AWF983061 BGB983061 BPX983061 BZT983061 CJP983061 CTL983061 DDH983061 DND983061 DWZ983061 EGV983061 EQR983061 FAN983061 FKJ983061 FUF983061 GEB983061 GNX983061 GXT983061 HHP983061 HRL983061 IBH983061 ILD983061 IUZ983061 JEV983061 JOR983061 JYN983061 KIJ983061 KSF983061 LCB983061 LLX983061 LVT983061 MFP983061 MPL983061 MZH983061 NJD983061 NSZ983061 OCV983061 OMR983061 OWN983061 PGJ983061 PQF983061 QAB983061 QJX983061 QTT983061 RDP983061 RNL983061 RXH983061 SHD983061 SQZ983061 TAV983061 TKR983061 TUN983061 UEJ983061 UOF983061 UYB983061 VHX983061 VRT983061 WBP983061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1 A65557 IS65557 SO65557 ACK65557 AMG65557 AWC65557 BFY65557 BPU65557 BZQ65557 CJM65557 CTI65557 DDE65557 DNA65557 DWW65557 EGS65557 EQO65557 FAK65557 FKG65557 FUC65557 GDY65557 GNU65557 GXQ65557 HHM65557 HRI65557 IBE65557 ILA65557 IUW65557 JES65557 JOO65557 JYK65557 KIG65557 KSC65557 LBY65557 LLU65557 LVQ65557 MFM65557 MPI65557 MZE65557 NJA65557 NSW65557 OCS65557 OMO65557 OWK65557 PGG65557 PQC65557 PZY65557 QJU65557 QTQ65557 RDM65557 RNI65557 RXE65557 SHA65557 SQW65557 TAS65557 TKO65557 TUK65557 UEG65557 UOC65557 UXY65557 VHU65557 VRQ65557 WBM65557 WLI65557 WVE65557 A131093 IS131093 SO131093 ACK131093 AMG131093 AWC131093 BFY131093 BPU131093 BZQ131093 CJM131093 CTI131093 DDE131093 DNA131093 DWW131093 EGS131093 EQO131093 FAK131093 FKG131093 FUC131093 GDY131093 GNU131093 GXQ131093 HHM131093 HRI131093 IBE131093 ILA131093 IUW131093 JES131093 JOO131093 JYK131093 KIG131093 KSC131093 LBY131093 LLU131093 LVQ131093 MFM131093 MPI131093 MZE131093 NJA131093 NSW131093 OCS131093 OMO131093 OWK131093 PGG131093 PQC131093 PZY131093 QJU131093 QTQ131093 RDM131093 RNI131093 RXE131093 SHA131093 SQW131093 TAS131093 TKO131093 TUK131093 UEG131093 UOC131093 UXY131093 VHU131093 VRQ131093 WBM131093 WLI131093 WVE131093 A196629 IS196629 SO196629 ACK196629 AMG196629 AWC196629 BFY196629 BPU196629 BZQ196629 CJM196629 CTI196629 DDE196629 DNA196629 DWW196629 EGS196629 EQO196629 FAK196629 FKG196629 FUC196629 GDY196629 GNU196629 GXQ196629 HHM196629 HRI196629 IBE196629 ILA196629 IUW196629 JES196629 JOO196629 JYK196629 KIG196629 KSC196629 LBY196629 LLU196629 LVQ196629 MFM196629 MPI196629 MZE196629 NJA196629 NSW196629 OCS196629 OMO196629 OWK196629 PGG196629 PQC196629 PZY196629 QJU196629 QTQ196629 RDM196629 RNI196629 RXE196629 SHA196629 SQW196629 TAS196629 TKO196629 TUK196629 UEG196629 UOC196629 UXY196629 VHU196629 VRQ196629 WBM196629 WLI196629 WVE196629 A262165 IS262165 SO262165 ACK262165 AMG262165 AWC262165 BFY262165 BPU262165 BZQ262165 CJM262165 CTI262165 DDE262165 DNA262165 DWW262165 EGS262165 EQO262165 FAK262165 FKG262165 FUC262165 GDY262165 GNU262165 GXQ262165 HHM262165 HRI262165 IBE262165 ILA262165 IUW262165 JES262165 JOO262165 JYK262165 KIG262165 KSC262165 LBY262165 LLU262165 LVQ262165 MFM262165 MPI262165 MZE262165 NJA262165 NSW262165 OCS262165 OMO262165 OWK262165 PGG262165 PQC262165 PZY262165 QJU262165 QTQ262165 RDM262165 RNI262165 RXE262165 SHA262165 SQW262165 TAS262165 TKO262165 TUK262165 UEG262165 UOC262165 UXY262165 VHU262165 VRQ262165 WBM262165 WLI262165 WVE262165 A327701 IS327701 SO327701 ACK327701 AMG327701 AWC327701 BFY327701 BPU327701 BZQ327701 CJM327701 CTI327701 DDE327701 DNA327701 DWW327701 EGS327701 EQO327701 FAK327701 FKG327701 FUC327701 GDY327701 GNU327701 GXQ327701 HHM327701 HRI327701 IBE327701 ILA327701 IUW327701 JES327701 JOO327701 JYK327701 KIG327701 KSC327701 LBY327701 LLU327701 LVQ327701 MFM327701 MPI327701 MZE327701 NJA327701 NSW327701 OCS327701 OMO327701 OWK327701 PGG327701 PQC327701 PZY327701 QJU327701 QTQ327701 RDM327701 RNI327701 RXE327701 SHA327701 SQW327701 TAS327701 TKO327701 TUK327701 UEG327701 UOC327701 UXY327701 VHU327701 VRQ327701 WBM327701 WLI327701 WVE327701 A393237 IS393237 SO393237 ACK393237 AMG393237 AWC393237 BFY393237 BPU393237 BZQ393237 CJM393237 CTI393237 DDE393237 DNA393237 DWW393237 EGS393237 EQO393237 FAK393237 FKG393237 FUC393237 GDY393237 GNU393237 GXQ393237 HHM393237 HRI393237 IBE393237 ILA393237 IUW393237 JES393237 JOO393237 JYK393237 KIG393237 KSC393237 LBY393237 LLU393237 LVQ393237 MFM393237 MPI393237 MZE393237 NJA393237 NSW393237 OCS393237 OMO393237 OWK393237 PGG393237 PQC393237 PZY393237 QJU393237 QTQ393237 RDM393237 RNI393237 RXE393237 SHA393237 SQW393237 TAS393237 TKO393237 TUK393237 UEG393237 UOC393237 UXY393237 VHU393237 VRQ393237 WBM393237 WLI393237 WVE393237 A458773 IS458773 SO458773 ACK458773 AMG458773 AWC458773 BFY458773 BPU458773 BZQ458773 CJM458773 CTI458773 DDE458773 DNA458773 DWW458773 EGS458773 EQO458773 FAK458773 FKG458773 FUC458773 GDY458773 GNU458773 GXQ458773 HHM458773 HRI458773 IBE458773 ILA458773 IUW458773 JES458773 JOO458773 JYK458773 KIG458773 KSC458773 LBY458773 LLU458773 LVQ458773 MFM458773 MPI458773 MZE458773 NJA458773 NSW458773 OCS458773 OMO458773 OWK458773 PGG458773 PQC458773 PZY458773 QJU458773 QTQ458773 RDM458773 RNI458773 RXE458773 SHA458773 SQW458773 TAS458773 TKO458773 TUK458773 UEG458773 UOC458773 UXY458773 VHU458773 VRQ458773 WBM458773 WLI458773 WVE458773 A524309 IS524309 SO524309 ACK524309 AMG524309 AWC524309 BFY524309 BPU524309 BZQ524309 CJM524309 CTI524309 DDE524309 DNA524309 DWW524309 EGS524309 EQO524309 FAK524309 FKG524309 FUC524309 GDY524309 GNU524309 GXQ524309 HHM524309 HRI524309 IBE524309 ILA524309 IUW524309 JES524309 JOO524309 JYK524309 KIG524309 KSC524309 LBY524309 LLU524309 LVQ524309 MFM524309 MPI524309 MZE524309 NJA524309 NSW524309 OCS524309 OMO524309 OWK524309 PGG524309 PQC524309 PZY524309 QJU524309 QTQ524309 RDM524309 RNI524309 RXE524309 SHA524309 SQW524309 TAS524309 TKO524309 TUK524309 UEG524309 UOC524309 UXY524309 VHU524309 VRQ524309 WBM524309 WLI524309 WVE524309 A589845 IS589845 SO589845 ACK589845 AMG589845 AWC589845 BFY589845 BPU589845 BZQ589845 CJM589845 CTI589845 DDE589845 DNA589845 DWW589845 EGS589845 EQO589845 FAK589845 FKG589845 FUC589845 GDY589845 GNU589845 GXQ589845 HHM589845 HRI589845 IBE589845 ILA589845 IUW589845 JES589845 JOO589845 JYK589845 KIG589845 KSC589845 LBY589845 LLU589845 LVQ589845 MFM589845 MPI589845 MZE589845 NJA589845 NSW589845 OCS589845 OMO589845 OWK589845 PGG589845 PQC589845 PZY589845 QJU589845 QTQ589845 RDM589845 RNI589845 RXE589845 SHA589845 SQW589845 TAS589845 TKO589845 TUK589845 UEG589845 UOC589845 UXY589845 VHU589845 VRQ589845 WBM589845 WLI589845 WVE589845 A655381 IS655381 SO655381 ACK655381 AMG655381 AWC655381 BFY655381 BPU655381 BZQ655381 CJM655381 CTI655381 DDE655381 DNA655381 DWW655381 EGS655381 EQO655381 FAK655381 FKG655381 FUC655381 GDY655381 GNU655381 GXQ655381 HHM655381 HRI655381 IBE655381 ILA655381 IUW655381 JES655381 JOO655381 JYK655381 KIG655381 KSC655381 LBY655381 LLU655381 LVQ655381 MFM655381 MPI655381 MZE655381 NJA655381 NSW655381 OCS655381 OMO655381 OWK655381 PGG655381 PQC655381 PZY655381 QJU655381 QTQ655381 RDM655381 RNI655381 RXE655381 SHA655381 SQW655381 TAS655381 TKO655381 TUK655381 UEG655381 UOC655381 UXY655381 VHU655381 VRQ655381 WBM655381 WLI655381 WVE655381 A720917 IS720917 SO720917 ACK720917 AMG720917 AWC720917 BFY720917 BPU720917 BZQ720917 CJM720917 CTI720917 DDE720917 DNA720917 DWW720917 EGS720917 EQO720917 FAK720917 FKG720917 FUC720917 GDY720917 GNU720917 GXQ720917 HHM720917 HRI720917 IBE720917 ILA720917 IUW720917 JES720917 JOO720917 JYK720917 KIG720917 KSC720917 LBY720917 LLU720917 LVQ720917 MFM720917 MPI720917 MZE720917 NJA720917 NSW720917 OCS720917 OMO720917 OWK720917 PGG720917 PQC720917 PZY720917 QJU720917 QTQ720917 RDM720917 RNI720917 RXE720917 SHA720917 SQW720917 TAS720917 TKO720917 TUK720917 UEG720917 UOC720917 UXY720917 VHU720917 VRQ720917 WBM720917 WLI720917 WVE720917 A786453 IS786453 SO786453 ACK786453 AMG786453 AWC786453 BFY786453 BPU786453 BZQ786453 CJM786453 CTI786453 DDE786453 DNA786453 DWW786453 EGS786453 EQO786453 FAK786453 FKG786453 FUC786453 GDY786453 GNU786453 GXQ786453 HHM786453 HRI786453 IBE786453 ILA786453 IUW786453 JES786453 JOO786453 JYK786453 KIG786453 KSC786453 LBY786453 LLU786453 LVQ786453 MFM786453 MPI786453 MZE786453 NJA786453 NSW786453 OCS786453 OMO786453 OWK786453 PGG786453 PQC786453 PZY786453 QJU786453 QTQ786453 RDM786453 RNI786453 RXE786453 SHA786453 SQW786453 TAS786453 TKO786453 TUK786453 UEG786453 UOC786453 UXY786453 VHU786453 VRQ786453 WBM786453 WLI786453 WVE786453 A851989 IS851989 SO851989 ACK851989 AMG851989 AWC851989 BFY851989 BPU851989 BZQ851989 CJM851989 CTI851989 DDE851989 DNA851989 DWW851989 EGS851989 EQO851989 FAK851989 FKG851989 FUC851989 GDY851989 GNU851989 GXQ851989 HHM851989 HRI851989 IBE851989 ILA851989 IUW851989 JES851989 JOO851989 JYK851989 KIG851989 KSC851989 LBY851989 LLU851989 LVQ851989 MFM851989 MPI851989 MZE851989 NJA851989 NSW851989 OCS851989 OMO851989 OWK851989 PGG851989 PQC851989 PZY851989 QJU851989 QTQ851989 RDM851989 RNI851989 RXE851989 SHA851989 SQW851989 TAS851989 TKO851989 TUK851989 UEG851989 UOC851989 UXY851989 VHU851989 VRQ851989 WBM851989 WLI851989 WVE851989 A917525 IS917525 SO917525 ACK917525 AMG917525 AWC917525 BFY917525 BPU917525 BZQ917525 CJM917525 CTI917525 DDE917525 DNA917525 DWW917525 EGS917525 EQO917525 FAK917525 FKG917525 FUC917525 GDY917525 GNU917525 GXQ917525 HHM917525 HRI917525 IBE917525 ILA917525 IUW917525 JES917525 JOO917525 JYK917525 KIG917525 KSC917525 LBY917525 LLU917525 LVQ917525 MFM917525 MPI917525 MZE917525 NJA917525 NSW917525 OCS917525 OMO917525 OWK917525 PGG917525 PQC917525 PZY917525 QJU917525 QTQ917525 RDM917525 RNI917525 RXE917525 SHA917525 SQW917525 TAS917525 TKO917525 TUK917525 UEG917525 UOC917525 UXY917525 VHU917525 VRQ917525 WBM917525 WLI917525 WVE917525 A983061 IS983061 SO983061 ACK983061 AMG983061 AWC983061 BFY983061 BPU983061 BZQ983061 CJM983061 CTI983061 DDE983061 DNA983061 DWW983061 EGS983061 EQO983061 FAK983061 FKG983061 FUC983061 GDY983061 GNU983061 GXQ983061 HHM983061 HRI983061 IBE983061 ILA983061 IUW983061 JES983061 JOO983061 JYK983061 KIG983061 KSC983061 LBY983061 LLU983061 LVQ983061 MFM983061 MPI983061 MZE983061 NJA983061 NSW983061 OCS983061 OMO983061 OWK983061 PGG983061 PQC983061 PZY983061 QJU983061 QTQ983061 RDM983061 RNI983061 RXE983061 SHA983061 SQW983061 TAS983061 TKO983061 TUK983061 UEG983061 UOC983061 UXY983061 VHU983061 VRQ983061 WBM983061 WLI983061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1"/>
  <sheetViews>
    <sheetView topLeftCell="A70" workbookViewId="0">
      <selection activeCell="A82" sqref="A82"/>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x14ac:dyDescent="0.25">
      <c r="A1" s="377"/>
      <c r="B1" s="377"/>
      <c r="C1" s="377"/>
      <c r="D1" s="377"/>
      <c r="E1" s="377"/>
      <c r="F1" s="377"/>
      <c r="G1" s="377"/>
      <c r="H1" s="377"/>
      <c r="I1" s="377"/>
      <c r="J1" s="377"/>
      <c r="K1" s="377"/>
      <c r="L1" s="377"/>
    </row>
    <row r="2" spans="1:12" ht="16.5" x14ac:dyDescent="0.25">
      <c r="A2" s="512" t="s">
        <v>63</v>
      </c>
      <c r="B2" s="512"/>
      <c r="C2" s="512"/>
      <c r="D2" s="512"/>
      <c r="E2" s="512"/>
      <c r="F2" s="512"/>
      <c r="G2" s="512"/>
      <c r="H2" s="512"/>
      <c r="I2" s="512"/>
      <c r="J2" s="512"/>
      <c r="K2" s="512"/>
      <c r="L2" s="512"/>
    </row>
    <row r="3" spans="1:12" ht="16.5" x14ac:dyDescent="0.25">
      <c r="A3" s="378"/>
      <c r="B3" s="377"/>
      <c r="C3" s="377"/>
      <c r="D3" s="377"/>
      <c r="E3" s="377"/>
      <c r="F3" s="377"/>
      <c r="G3" s="377"/>
      <c r="H3" s="377"/>
      <c r="I3" s="377"/>
      <c r="J3" s="377"/>
      <c r="K3" s="377"/>
      <c r="L3" s="377"/>
    </row>
    <row r="4" spans="1:12" ht="16.5" x14ac:dyDescent="0.25">
      <c r="A4" s="512" t="s">
        <v>379</v>
      </c>
      <c r="B4" s="512"/>
      <c r="C4" s="512"/>
      <c r="D4" s="512"/>
      <c r="E4" s="512"/>
      <c r="F4" s="512"/>
      <c r="G4" s="512"/>
      <c r="H4" s="512"/>
      <c r="I4" s="512"/>
      <c r="J4" s="512"/>
      <c r="K4" s="512"/>
      <c r="L4" s="512"/>
    </row>
    <row r="5" spans="1:12" ht="16.5" x14ac:dyDescent="0.25">
      <c r="A5" s="379"/>
      <c r="B5" s="377"/>
      <c r="C5" s="377"/>
      <c r="D5" s="377"/>
      <c r="E5" s="377"/>
      <c r="F5" s="377"/>
      <c r="G5" s="377"/>
      <c r="H5" s="377"/>
      <c r="I5" s="377"/>
      <c r="J5" s="377"/>
      <c r="K5" s="377"/>
      <c r="L5" s="377"/>
    </row>
    <row r="6" spans="1:12" ht="15" customHeight="1" x14ac:dyDescent="0.25">
      <c r="A6" s="513" t="s">
        <v>380</v>
      </c>
      <c r="B6" s="514"/>
      <c r="C6" s="514"/>
      <c r="D6" s="514"/>
      <c r="E6" s="514"/>
      <c r="F6" s="514"/>
      <c r="G6" s="514"/>
      <c r="H6" s="514"/>
      <c r="I6" s="514"/>
      <c r="J6" s="514"/>
      <c r="K6" s="514"/>
      <c r="L6" s="514"/>
    </row>
    <row r="7" spans="1:12" ht="15" customHeight="1" x14ac:dyDescent="0.25">
      <c r="A7" s="514"/>
      <c r="B7" s="514"/>
      <c r="C7" s="514"/>
      <c r="D7" s="514"/>
      <c r="E7" s="514"/>
      <c r="F7" s="514"/>
      <c r="G7" s="514"/>
      <c r="H7" s="514"/>
      <c r="I7" s="514"/>
      <c r="J7" s="514"/>
      <c r="K7" s="514"/>
      <c r="L7" s="514"/>
    </row>
    <row r="8" spans="1:12" ht="15" customHeight="1" x14ac:dyDescent="0.25">
      <c r="A8" s="513" t="s">
        <v>381</v>
      </c>
      <c r="B8" s="514"/>
      <c r="C8" s="514"/>
      <c r="D8" s="514"/>
      <c r="E8" s="514"/>
      <c r="F8" s="514"/>
      <c r="G8" s="514"/>
      <c r="H8" s="514"/>
      <c r="I8" s="514"/>
      <c r="J8" s="514"/>
      <c r="K8" s="514"/>
      <c r="L8" s="514"/>
    </row>
    <row r="9" spans="1:12" ht="15" customHeight="1" x14ac:dyDescent="0.25">
      <c r="A9" s="514"/>
      <c r="B9" s="514"/>
      <c r="C9" s="514"/>
      <c r="D9" s="514"/>
      <c r="E9" s="514"/>
      <c r="F9" s="514"/>
      <c r="G9" s="514"/>
      <c r="H9" s="514"/>
      <c r="I9" s="514"/>
      <c r="J9" s="514"/>
      <c r="K9" s="514"/>
      <c r="L9" s="514"/>
    </row>
    <row r="10" spans="1:12" ht="15.75" thickBot="1" x14ac:dyDescent="0.3">
      <c r="A10" s="377"/>
      <c r="B10" s="377"/>
      <c r="C10" s="377"/>
      <c r="D10" s="377"/>
      <c r="E10" s="377"/>
      <c r="F10" s="377"/>
      <c r="G10" s="377"/>
      <c r="H10" s="377"/>
      <c r="I10" s="377"/>
      <c r="J10" s="377"/>
      <c r="K10" s="377"/>
      <c r="L10" s="377"/>
    </row>
    <row r="11" spans="1:12" ht="15.75" thickBot="1" x14ac:dyDescent="0.3">
      <c r="A11" s="380" t="s">
        <v>64</v>
      </c>
      <c r="B11" s="515" t="s">
        <v>85</v>
      </c>
      <c r="C11" s="516"/>
      <c r="D11" s="516"/>
      <c r="E11" s="516"/>
      <c r="F11" s="516"/>
      <c r="G11" s="516"/>
      <c r="H11" s="516"/>
      <c r="I11" s="516"/>
      <c r="J11" s="516"/>
      <c r="K11" s="516"/>
      <c r="L11" s="517"/>
    </row>
    <row r="12" spans="1:12" ht="15.75" customHeight="1" thickBot="1" x14ac:dyDescent="0.3">
      <c r="A12" s="381">
        <v>1</v>
      </c>
      <c r="B12" s="509" t="s">
        <v>382</v>
      </c>
      <c r="C12" s="510"/>
      <c r="D12" s="510"/>
      <c r="E12" s="510"/>
      <c r="F12" s="510"/>
      <c r="G12" s="510"/>
      <c r="H12" s="510"/>
      <c r="I12" s="510"/>
      <c r="J12" s="510"/>
      <c r="K12" s="510"/>
      <c r="L12" s="511"/>
    </row>
    <row r="13" spans="1:12" ht="15.75" customHeight="1" thickBot="1" x14ac:dyDescent="0.3">
      <c r="A13" s="381">
        <v>2</v>
      </c>
      <c r="B13" s="509" t="s">
        <v>182</v>
      </c>
      <c r="C13" s="510"/>
      <c r="D13" s="510"/>
      <c r="E13" s="510"/>
      <c r="F13" s="510"/>
      <c r="G13" s="510"/>
      <c r="H13" s="510"/>
      <c r="I13" s="510"/>
      <c r="J13" s="510"/>
      <c r="K13" s="510"/>
      <c r="L13" s="511"/>
    </row>
    <row r="14" spans="1:12" ht="15.75" customHeight="1" thickBot="1" x14ac:dyDescent="0.3">
      <c r="A14" s="381">
        <v>3</v>
      </c>
      <c r="B14" s="509" t="s">
        <v>152</v>
      </c>
      <c r="C14" s="510"/>
      <c r="D14" s="510"/>
      <c r="E14" s="510"/>
      <c r="F14" s="510"/>
      <c r="G14" s="510"/>
      <c r="H14" s="510"/>
      <c r="I14" s="510"/>
      <c r="J14" s="510"/>
      <c r="K14" s="510"/>
      <c r="L14" s="511"/>
    </row>
    <row r="15" spans="1:12" ht="15.75" customHeight="1" thickBot="1" x14ac:dyDescent="0.3">
      <c r="A15" s="381">
        <v>4</v>
      </c>
      <c r="B15" s="509" t="s">
        <v>383</v>
      </c>
      <c r="C15" s="510"/>
      <c r="D15" s="510"/>
      <c r="E15" s="510"/>
      <c r="F15" s="510"/>
      <c r="G15" s="510"/>
      <c r="H15" s="510"/>
      <c r="I15" s="510"/>
      <c r="J15" s="510"/>
      <c r="K15" s="510"/>
      <c r="L15" s="511"/>
    </row>
    <row r="16" spans="1:12" ht="15.75" customHeight="1" thickBot="1" x14ac:dyDescent="0.3">
      <c r="A16" s="381">
        <v>5</v>
      </c>
      <c r="B16" s="509" t="s">
        <v>383</v>
      </c>
      <c r="C16" s="510"/>
      <c r="D16" s="510"/>
      <c r="E16" s="510"/>
      <c r="F16" s="510"/>
      <c r="G16" s="510"/>
      <c r="H16" s="510"/>
      <c r="I16" s="510"/>
      <c r="J16" s="510"/>
      <c r="K16" s="510"/>
      <c r="L16" s="511"/>
    </row>
    <row r="17" spans="1:12" ht="15.75" customHeight="1" thickBot="1" x14ac:dyDescent="0.3">
      <c r="A17" s="381">
        <v>6</v>
      </c>
      <c r="B17" s="509" t="s">
        <v>384</v>
      </c>
      <c r="C17" s="510"/>
      <c r="D17" s="510"/>
      <c r="E17" s="510"/>
      <c r="F17" s="510"/>
      <c r="G17" s="510"/>
      <c r="H17" s="510"/>
      <c r="I17" s="510"/>
      <c r="J17" s="510"/>
      <c r="K17" s="510"/>
      <c r="L17" s="511"/>
    </row>
    <row r="18" spans="1:12" ht="15.75" customHeight="1" thickBot="1" x14ac:dyDescent="0.3">
      <c r="A18" s="381">
        <v>7</v>
      </c>
      <c r="B18" s="509" t="s">
        <v>385</v>
      </c>
      <c r="C18" s="510"/>
      <c r="D18" s="510"/>
      <c r="E18" s="510"/>
      <c r="F18" s="510"/>
      <c r="G18" s="510"/>
      <c r="H18" s="510"/>
      <c r="I18" s="510"/>
      <c r="J18" s="510"/>
      <c r="K18" s="510"/>
      <c r="L18" s="511"/>
    </row>
    <row r="19" spans="1:12" ht="15.75" customHeight="1" thickBot="1" x14ac:dyDescent="0.3">
      <c r="A19" s="381">
        <v>8</v>
      </c>
      <c r="B19" s="509" t="s">
        <v>386</v>
      </c>
      <c r="C19" s="510"/>
      <c r="D19" s="510"/>
      <c r="E19" s="510"/>
      <c r="F19" s="510"/>
      <c r="G19" s="510"/>
      <c r="H19" s="510"/>
      <c r="I19" s="510"/>
      <c r="J19" s="510"/>
      <c r="K19" s="510"/>
      <c r="L19" s="511"/>
    </row>
    <row r="20" spans="1:12" ht="15.75" customHeight="1" thickBot="1" x14ac:dyDescent="0.3">
      <c r="A20" s="381">
        <v>9</v>
      </c>
      <c r="B20" s="509" t="s">
        <v>387</v>
      </c>
      <c r="C20" s="510"/>
      <c r="D20" s="510"/>
      <c r="E20" s="510"/>
      <c r="F20" s="510"/>
      <c r="G20" s="510"/>
      <c r="H20" s="510"/>
      <c r="I20" s="510"/>
      <c r="J20" s="510"/>
      <c r="K20" s="510"/>
      <c r="L20" s="511"/>
    </row>
    <row r="21" spans="1:12" ht="15.75" customHeight="1" thickBot="1" x14ac:dyDescent="0.3">
      <c r="A21" s="381">
        <v>10</v>
      </c>
      <c r="B21" s="509" t="s">
        <v>388</v>
      </c>
      <c r="C21" s="510"/>
      <c r="D21" s="510"/>
      <c r="E21" s="510"/>
      <c r="F21" s="510"/>
      <c r="G21" s="510"/>
      <c r="H21" s="510"/>
      <c r="I21" s="510"/>
      <c r="J21" s="510"/>
      <c r="K21" s="510"/>
      <c r="L21" s="511"/>
    </row>
    <row r="22" spans="1:12" ht="15.75" customHeight="1" thickBot="1" x14ac:dyDescent="0.3">
      <c r="A22" s="381">
        <v>11</v>
      </c>
      <c r="B22" s="509" t="s">
        <v>389</v>
      </c>
      <c r="C22" s="510"/>
      <c r="D22" s="510"/>
      <c r="E22" s="510"/>
      <c r="F22" s="510"/>
      <c r="G22" s="510"/>
      <c r="H22" s="510"/>
      <c r="I22" s="510"/>
      <c r="J22" s="510"/>
      <c r="K22" s="510"/>
      <c r="L22" s="511"/>
    </row>
    <row r="23" spans="1:12" ht="15.75" customHeight="1" thickBot="1" x14ac:dyDescent="0.3">
      <c r="A23" s="381">
        <v>12</v>
      </c>
      <c r="B23" s="509" t="s">
        <v>390</v>
      </c>
      <c r="C23" s="510"/>
      <c r="D23" s="510"/>
      <c r="E23" s="510"/>
      <c r="F23" s="510"/>
      <c r="G23" s="510"/>
      <c r="H23" s="510"/>
      <c r="I23" s="510"/>
      <c r="J23" s="510"/>
      <c r="K23" s="510"/>
      <c r="L23" s="511"/>
    </row>
    <row r="24" spans="1:12" ht="15.75" customHeight="1" thickBot="1" x14ac:dyDescent="0.3">
      <c r="A24" s="381">
        <v>13</v>
      </c>
      <c r="B24" s="509" t="s">
        <v>391</v>
      </c>
      <c r="C24" s="510"/>
      <c r="D24" s="510"/>
      <c r="E24" s="510"/>
      <c r="F24" s="510"/>
      <c r="G24" s="510"/>
      <c r="H24" s="510"/>
      <c r="I24" s="510"/>
      <c r="J24" s="510"/>
      <c r="K24" s="510"/>
      <c r="L24" s="511"/>
    </row>
    <row r="25" spans="1:12" ht="15.75" customHeight="1" thickBot="1" x14ac:dyDescent="0.3">
      <c r="A25" s="381">
        <v>14</v>
      </c>
      <c r="B25" s="509" t="s">
        <v>164</v>
      </c>
      <c r="C25" s="510"/>
      <c r="D25" s="510"/>
      <c r="E25" s="510"/>
      <c r="F25" s="510"/>
      <c r="G25" s="510"/>
      <c r="H25" s="510"/>
      <c r="I25" s="510"/>
      <c r="J25" s="510"/>
      <c r="K25" s="510"/>
      <c r="L25" s="511"/>
    </row>
    <row r="26" spans="1:12" ht="15.75" customHeight="1" thickBot="1" x14ac:dyDescent="0.3">
      <c r="A26" s="381">
        <v>15</v>
      </c>
      <c r="B26" s="509" t="s">
        <v>392</v>
      </c>
      <c r="C26" s="510"/>
      <c r="D26" s="510"/>
      <c r="E26" s="510"/>
      <c r="F26" s="510"/>
      <c r="G26" s="510"/>
      <c r="H26" s="510"/>
      <c r="I26" s="510"/>
      <c r="J26" s="510"/>
      <c r="K26" s="510"/>
      <c r="L26" s="511"/>
    </row>
    <row r="27" spans="1:12" ht="15.75" customHeight="1" thickBot="1" x14ac:dyDescent="0.3">
      <c r="A27" s="381">
        <v>16</v>
      </c>
      <c r="B27" s="509" t="s">
        <v>393</v>
      </c>
      <c r="C27" s="510"/>
      <c r="D27" s="510"/>
      <c r="E27" s="510"/>
      <c r="F27" s="510"/>
      <c r="G27" s="510"/>
      <c r="H27" s="510"/>
      <c r="I27" s="510"/>
      <c r="J27" s="510"/>
      <c r="K27" s="510"/>
      <c r="L27" s="511"/>
    </row>
    <row r="28" spans="1:12" ht="15.75" customHeight="1" thickBot="1" x14ac:dyDescent="0.3">
      <c r="A28" s="381">
        <v>17</v>
      </c>
      <c r="B28" s="509" t="s">
        <v>394</v>
      </c>
      <c r="C28" s="510"/>
      <c r="D28" s="510"/>
      <c r="E28" s="510"/>
      <c r="F28" s="510"/>
      <c r="G28" s="510"/>
      <c r="H28" s="510"/>
      <c r="I28" s="510"/>
      <c r="J28" s="510"/>
      <c r="K28" s="510"/>
      <c r="L28" s="511"/>
    </row>
    <row r="29" spans="1:12" ht="15.75" customHeight="1" thickBot="1" x14ac:dyDescent="0.3">
      <c r="A29" s="381">
        <v>18</v>
      </c>
      <c r="B29" s="509" t="s">
        <v>395</v>
      </c>
      <c r="C29" s="510"/>
      <c r="D29" s="510"/>
      <c r="E29" s="510"/>
      <c r="F29" s="510"/>
      <c r="G29" s="510"/>
      <c r="H29" s="510"/>
      <c r="I29" s="510"/>
      <c r="J29" s="510"/>
      <c r="K29" s="510"/>
      <c r="L29" s="511"/>
    </row>
    <row r="30" spans="1:12" ht="15.75" customHeight="1" thickBot="1" x14ac:dyDescent="0.3">
      <c r="A30" s="381">
        <v>19</v>
      </c>
      <c r="B30" s="509" t="s">
        <v>396</v>
      </c>
      <c r="C30" s="510"/>
      <c r="D30" s="510"/>
      <c r="E30" s="510"/>
      <c r="F30" s="510"/>
      <c r="G30" s="510"/>
      <c r="H30" s="510"/>
      <c r="I30" s="510"/>
      <c r="J30" s="510"/>
      <c r="K30" s="510"/>
      <c r="L30" s="511"/>
    </row>
    <row r="31" spans="1:12" ht="15.75" customHeight="1" thickBot="1" x14ac:dyDescent="0.3">
      <c r="A31" s="381">
        <v>20</v>
      </c>
      <c r="B31" s="509" t="s">
        <v>397</v>
      </c>
      <c r="C31" s="510"/>
      <c r="D31" s="510"/>
      <c r="E31" s="510"/>
      <c r="F31" s="510"/>
      <c r="G31" s="510"/>
      <c r="H31" s="510"/>
      <c r="I31" s="510"/>
      <c r="J31" s="510"/>
      <c r="K31" s="510"/>
      <c r="L31" s="511"/>
    </row>
    <row r="32" spans="1:12" ht="15.75" customHeight="1" thickBot="1" x14ac:dyDescent="0.3">
      <c r="A32" s="381">
        <v>21</v>
      </c>
      <c r="B32" s="509" t="s">
        <v>397</v>
      </c>
      <c r="C32" s="510"/>
      <c r="D32" s="510"/>
      <c r="E32" s="510"/>
      <c r="F32" s="510"/>
      <c r="G32" s="510"/>
      <c r="H32" s="510"/>
      <c r="I32" s="510"/>
      <c r="J32" s="510"/>
      <c r="K32" s="510"/>
      <c r="L32" s="511"/>
    </row>
    <row r="33" spans="1:12" ht="15.75" customHeight="1" thickBot="1" x14ac:dyDescent="0.3">
      <c r="A33" s="381">
        <v>22</v>
      </c>
      <c r="B33" s="509" t="s">
        <v>398</v>
      </c>
      <c r="C33" s="510"/>
      <c r="D33" s="510"/>
      <c r="E33" s="510"/>
      <c r="F33" s="510"/>
      <c r="G33" s="510"/>
      <c r="H33" s="510"/>
      <c r="I33" s="510"/>
      <c r="J33" s="510"/>
      <c r="K33" s="510"/>
      <c r="L33" s="511"/>
    </row>
    <row r="34" spans="1:12" ht="15.75" customHeight="1" thickBot="1" x14ac:dyDescent="0.3">
      <c r="A34" s="381">
        <v>23</v>
      </c>
      <c r="B34" s="509" t="s">
        <v>399</v>
      </c>
      <c r="C34" s="510"/>
      <c r="D34" s="510"/>
      <c r="E34" s="510"/>
      <c r="F34" s="510"/>
      <c r="G34" s="510"/>
      <c r="H34" s="510"/>
      <c r="I34" s="510"/>
      <c r="J34" s="510"/>
      <c r="K34" s="510"/>
      <c r="L34" s="511"/>
    </row>
    <row r="35" spans="1:12" ht="15.75" customHeight="1" thickBot="1" x14ac:dyDescent="0.3">
      <c r="A35" s="381">
        <v>24</v>
      </c>
      <c r="B35" s="509" t="s">
        <v>400</v>
      </c>
      <c r="C35" s="510"/>
      <c r="D35" s="510"/>
      <c r="E35" s="510"/>
      <c r="F35" s="510"/>
      <c r="G35" s="510"/>
      <c r="H35" s="510"/>
      <c r="I35" s="510"/>
      <c r="J35" s="510"/>
      <c r="K35" s="510"/>
      <c r="L35" s="511"/>
    </row>
    <row r="36" spans="1:12" ht="15.75" customHeight="1" thickBot="1" x14ac:dyDescent="0.3">
      <c r="A36" s="381">
        <v>25</v>
      </c>
      <c r="B36" s="509" t="s">
        <v>401</v>
      </c>
      <c r="C36" s="510"/>
      <c r="D36" s="510"/>
      <c r="E36" s="510"/>
      <c r="F36" s="510"/>
      <c r="G36" s="510"/>
      <c r="H36" s="510"/>
      <c r="I36" s="510"/>
      <c r="J36" s="510"/>
      <c r="K36" s="510"/>
      <c r="L36" s="511"/>
    </row>
    <row r="37" spans="1:12" ht="15.75" customHeight="1" thickBot="1" x14ac:dyDescent="0.3">
      <c r="A37" s="381">
        <v>26</v>
      </c>
      <c r="B37" s="509" t="s">
        <v>402</v>
      </c>
      <c r="C37" s="510"/>
      <c r="D37" s="510"/>
      <c r="E37" s="510"/>
      <c r="F37" s="510"/>
      <c r="G37" s="510"/>
      <c r="H37" s="510"/>
      <c r="I37" s="510"/>
      <c r="J37" s="510"/>
      <c r="K37" s="510"/>
      <c r="L37" s="511"/>
    </row>
    <row r="38" spans="1:12" ht="15.75" customHeight="1" thickBot="1" x14ac:dyDescent="0.3">
      <c r="A38" s="381">
        <v>27</v>
      </c>
      <c r="B38" s="509" t="s">
        <v>403</v>
      </c>
      <c r="C38" s="510"/>
      <c r="D38" s="510"/>
      <c r="E38" s="510"/>
      <c r="F38" s="510"/>
      <c r="G38" s="510"/>
      <c r="H38" s="510"/>
      <c r="I38" s="510"/>
      <c r="J38" s="510"/>
      <c r="K38" s="510"/>
      <c r="L38" s="511"/>
    </row>
    <row r="39" spans="1:12" ht="15.75" customHeight="1" thickBot="1" x14ac:dyDescent="0.3">
      <c r="A39" s="381">
        <v>28</v>
      </c>
      <c r="B39" s="509" t="s">
        <v>404</v>
      </c>
      <c r="C39" s="510"/>
      <c r="D39" s="510"/>
      <c r="E39" s="510"/>
      <c r="F39" s="510"/>
      <c r="G39" s="510"/>
      <c r="H39" s="510"/>
      <c r="I39" s="510"/>
      <c r="J39" s="510"/>
      <c r="K39" s="510"/>
      <c r="L39" s="511"/>
    </row>
    <row r="40" spans="1:12" ht="15.75" customHeight="1" thickBot="1" x14ac:dyDescent="0.3">
      <c r="A40" s="381">
        <v>29</v>
      </c>
      <c r="B40" s="509" t="s">
        <v>405</v>
      </c>
      <c r="C40" s="510"/>
      <c r="D40" s="510"/>
      <c r="E40" s="510"/>
      <c r="F40" s="510"/>
      <c r="G40" s="510"/>
      <c r="H40" s="510"/>
      <c r="I40" s="510"/>
      <c r="J40" s="510"/>
      <c r="K40" s="510"/>
      <c r="L40" s="511"/>
    </row>
    <row r="41" spans="1:12" ht="15.75" customHeight="1" thickBot="1" x14ac:dyDescent="0.3">
      <c r="A41" s="381">
        <v>30</v>
      </c>
      <c r="B41" s="509" t="s">
        <v>406</v>
      </c>
      <c r="C41" s="510"/>
      <c r="D41" s="510"/>
      <c r="E41" s="510"/>
      <c r="F41" s="510"/>
      <c r="G41" s="510"/>
      <c r="H41" s="510"/>
      <c r="I41" s="510"/>
      <c r="J41" s="510"/>
      <c r="K41" s="510"/>
      <c r="L41" s="511"/>
    </row>
    <row r="42" spans="1:12" ht="15.75" customHeight="1" thickBot="1" x14ac:dyDescent="0.3">
      <c r="A42" s="381">
        <v>31</v>
      </c>
      <c r="B42" s="509" t="s">
        <v>407</v>
      </c>
      <c r="C42" s="510"/>
      <c r="D42" s="510"/>
      <c r="E42" s="510"/>
      <c r="F42" s="510"/>
      <c r="G42" s="510"/>
      <c r="H42" s="510"/>
      <c r="I42" s="510"/>
      <c r="J42" s="510"/>
      <c r="K42" s="510"/>
      <c r="L42" s="511"/>
    </row>
    <row r="43" spans="1:12" ht="15.75" customHeight="1" thickBot="1" x14ac:dyDescent="0.3">
      <c r="A43" s="381">
        <v>32</v>
      </c>
      <c r="B43" s="509" t="s">
        <v>408</v>
      </c>
      <c r="C43" s="510"/>
      <c r="D43" s="510"/>
      <c r="E43" s="510"/>
      <c r="F43" s="510"/>
      <c r="G43" s="510"/>
      <c r="H43" s="510"/>
      <c r="I43" s="510"/>
      <c r="J43" s="510"/>
      <c r="K43" s="510"/>
      <c r="L43" s="511"/>
    </row>
    <row r="44" spans="1:12" ht="15.75" customHeight="1" thickBot="1" x14ac:dyDescent="0.3">
      <c r="A44" s="381">
        <v>33</v>
      </c>
      <c r="B44" s="509" t="s">
        <v>409</v>
      </c>
      <c r="C44" s="510"/>
      <c r="D44" s="510"/>
      <c r="E44" s="510"/>
      <c r="F44" s="510"/>
      <c r="G44" s="510"/>
      <c r="H44" s="510"/>
      <c r="I44" s="510"/>
      <c r="J44" s="510"/>
      <c r="K44" s="510"/>
      <c r="L44" s="511"/>
    </row>
    <row r="45" spans="1:12" ht="15.75" customHeight="1" thickBot="1" x14ac:dyDescent="0.3">
      <c r="A45" s="381">
        <v>34</v>
      </c>
      <c r="B45" s="509" t="s">
        <v>410</v>
      </c>
      <c r="C45" s="510"/>
      <c r="D45" s="510"/>
      <c r="E45" s="510"/>
      <c r="F45" s="510"/>
      <c r="G45" s="510"/>
      <c r="H45" s="510"/>
      <c r="I45" s="510"/>
      <c r="J45" s="510"/>
      <c r="K45" s="510"/>
      <c r="L45" s="511"/>
    </row>
    <row r="46" spans="1:12" ht="15.75" customHeight="1" thickBot="1" x14ac:dyDescent="0.3">
      <c r="A46" s="381">
        <v>35</v>
      </c>
      <c r="B46" s="509" t="s">
        <v>411</v>
      </c>
      <c r="C46" s="510"/>
      <c r="D46" s="510"/>
      <c r="E46" s="510"/>
      <c r="F46" s="510"/>
      <c r="G46" s="510"/>
      <c r="H46" s="510"/>
      <c r="I46" s="510"/>
      <c r="J46" s="510"/>
      <c r="K46" s="510"/>
      <c r="L46" s="511"/>
    </row>
    <row r="47" spans="1:12" ht="15.75" customHeight="1" thickBot="1" x14ac:dyDescent="0.3">
      <c r="A47" s="381">
        <v>36</v>
      </c>
      <c r="B47" s="509" t="s">
        <v>412</v>
      </c>
      <c r="C47" s="510"/>
      <c r="D47" s="510"/>
      <c r="E47" s="510"/>
      <c r="F47" s="510"/>
      <c r="G47" s="510"/>
      <c r="H47" s="510"/>
      <c r="I47" s="510"/>
      <c r="J47" s="510"/>
      <c r="K47" s="510"/>
      <c r="L47" s="511"/>
    </row>
    <row r="48" spans="1:12" ht="15.75" customHeight="1" thickBot="1" x14ac:dyDescent="0.3">
      <c r="A48" s="381">
        <v>37</v>
      </c>
      <c r="B48" s="509" t="s">
        <v>413</v>
      </c>
      <c r="C48" s="510"/>
      <c r="D48" s="510"/>
      <c r="E48" s="510"/>
      <c r="F48" s="510"/>
      <c r="G48" s="510"/>
      <c r="H48" s="510"/>
      <c r="I48" s="510"/>
      <c r="J48" s="510"/>
      <c r="K48" s="510"/>
      <c r="L48" s="511"/>
    </row>
    <row r="49" spans="1:12" ht="15.75" customHeight="1" thickBot="1" x14ac:dyDescent="0.3">
      <c r="A49" s="381">
        <v>38</v>
      </c>
      <c r="B49" s="509" t="s">
        <v>414</v>
      </c>
      <c r="C49" s="510"/>
      <c r="D49" s="510"/>
      <c r="E49" s="510"/>
      <c r="F49" s="510"/>
      <c r="G49" s="510"/>
      <c r="H49" s="510"/>
      <c r="I49" s="510"/>
      <c r="J49" s="510"/>
      <c r="K49" s="510"/>
      <c r="L49" s="511"/>
    </row>
    <row r="50" spans="1:12" ht="15.75" customHeight="1" thickBot="1" x14ac:dyDescent="0.3">
      <c r="A50" s="381">
        <v>39</v>
      </c>
      <c r="B50" s="509" t="s">
        <v>415</v>
      </c>
      <c r="C50" s="510"/>
      <c r="D50" s="510"/>
      <c r="E50" s="510"/>
      <c r="F50" s="510"/>
      <c r="G50" s="510"/>
      <c r="H50" s="510"/>
      <c r="I50" s="510"/>
      <c r="J50" s="510"/>
      <c r="K50" s="510"/>
      <c r="L50" s="511"/>
    </row>
    <row r="51" spans="1:12" ht="15.75" customHeight="1" thickBot="1" x14ac:dyDescent="0.3">
      <c r="A51" s="381">
        <v>40</v>
      </c>
      <c r="B51" s="509" t="s">
        <v>416</v>
      </c>
      <c r="C51" s="510"/>
      <c r="D51" s="510"/>
      <c r="E51" s="510"/>
      <c r="F51" s="510"/>
      <c r="G51" s="510"/>
      <c r="H51" s="510"/>
      <c r="I51" s="510"/>
      <c r="J51" s="510"/>
      <c r="K51" s="510"/>
      <c r="L51" s="511"/>
    </row>
    <row r="52" spans="1:12" ht="15.75" customHeight="1" thickBot="1" x14ac:dyDescent="0.3">
      <c r="A52" s="381">
        <v>41</v>
      </c>
      <c r="B52" s="509" t="s">
        <v>417</v>
      </c>
      <c r="C52" s="510"/>
      <c r="D52" s="510"/>
      <c r="E52" s="510"/>
      <c r="F52" s="510"/>
      <c r="G52" s="510"/>
      <c r="H52" s="510"/>
      <c r="I52" s="510"/>
      <c r="J52" s="510"/>
      <c r="K52" s="510"/>
      <c r="L52" s="511"/>
    </row>
    <row r="53" spans="1:12" ht="15.75" customHeight="1" thickBot="1" x14ac:dyDescent="0.3">
      <c r="A53" s="381">
        <v>42</v>
      </c>
      <c r="B53" s="509" t="s">
        <v>418</v>
      </c>
      <c r="C53" s="510"/>
      <c r="D53" s="510"/>
      <c r="E53" s="510"/>
      <c r="F53" s="510"/>
      <c r="G53" s="510"/>
      <c r="H53" s="510"/>
      <c r="I53" s="510"/>
      <c r="J53" s="510"/>
      <c r="K53" s="510"/>
      <c r="L53" s="511"/>
    </row>
    <row r="56" spans="1:12" x14ac:dyDescent="0.25">
      <c r="A56" s="377"/>
      <c r="B56" s="377"/>
      <c r="C56" s="377"/>
      <c r="D56" s="377"/>
      <c r="E56" s="377"/>
      <c r="F56" s="377"/>
      <c r="G56" s="377"/>
      <c r="H56" s="377"/>
      <c r="I56" s="377"/>
      <c r="J56" s="377"/>
      <c r="K56" s="377"/>
      <c r="L56" s="377"/>
    </row>
    <row r="57" spans="1:12" x14ac:dyDescent="0.25">
      <c r="A57" s="502" t="s">
        <v>419</v>
      </c>
      <c r="B57" s="502"/>
      <c r="C57" s="502"/>
      <c r="D57" s="502"/>
      <c r="E57" s="502"/>
      <c r="F57" s="502"/>
      <c r="G57" s="502"/>
      <c r="H57" s="502"/>
      <c r="I57" s="502"/>
      <c r="J57" s="502"/>
      <c r="K57" s="502"/>
      <c r="L57" s="502"/>
    </row>
    <row r="58" spans="1:12" x14ac:dyDescent="0.25">
      <c r="A58" s="377"/>
      <c r="B58" s="377"/>
      <c r="C58" s="377"/>
      <c r="D58" s="377"/>
      <c r="E58" s="377"/>
      <c r="F58" s="377"/>
      <c r="G58" s="377"/>
      <c r="H58" s="377"/>
      <c r="I58" s="377"/>
      <c r="J58" s="377"/>
      <c r="K58" s="377"/>
      <c r="L58" s="377"/>
    </row>
    <row r="59" spans="1:12" ht="30" x14ac:dyDescent="0.25">
      <c r="A59" s="503" t="s">
        <v>65</v>
      </c>
      <c r="B59" s="504"/>
      <c r="C59" s="504"/>
      <c r="D59" s="505"/>
      <c r="E59" s="382" t="s">
        <v>66</v>
      </c>
      <c r="F59" s="383" t="s">
        <v>67</v>
      </c>
      <c r="G59" s="383" t="s">
        <v>68</v>
      </c>
      <c r="H59" s="503" t="s">
        <v>3</v>
      </c>
      <c r="I59" s="504"/>
      <c r="J59" s="504"/>
      <c r="K59" s="504"/>
      <c r="L59" s="505"/>
    </row>
    <row r="60" spans="1:12" x14ac:dyDescent="0.25">
      <c r="A60" s="506" t="s">
        <v>90</v>
      </c>
      <c r="B60" s="507"/>
      <c r="C60" s="507"/>
      <c r="D60" s="508"/>
      <c r="E60" s="384" t="s">
        <v>420</v>
      </c>
      <c r="F60" s="385" t="s">
        <v>294</v>
      </c>
      <c r="G60" s="386"/>
      <c r="H60" s="487"/>
      <c r="I60" s="488"/>
      <c r="J60" s="488"/>
      <c r="K60" s="488"/>
      <c r="L60" s="489"/>
    </row>
    <row r="61" spans="1:12" x14ac:dyDescent="0.25">
      <c r="A61" s="484" t="s">
        <v>91</v>
      </c>
      <c r="B61" s="485"/>
      <c r="C61" s="485"/>
      <c r="D61" s="486"/>
      <c r="E61" s="387">
        <v>14</v>
      </c>
      <c r="F61" s="385" t="s">
        <v>294</v>
      </c>
      <c r="G61" s="388"/>
      <c r="H61" s="487"/>
      <c r="I61" s="488"/>
      <c r="J61" s="488"/>
      <c r="K61" s="488"/>
      <c r="L61" s="489"/>
    </row>
    <row r="62" spans="1:12" x14ac:dyDescent="0.25">
      <c r="A62" s="484" t="s">
        <v>421</v>
      </c>
      <c r="B62" s="485"/>
      <c r="C62" s="485"/>
      <c r="D62" s="486"/>
      <c r="E62" s="387" t="s">
        <v>422</v>
      </c>
      <c r="F62" s="385" t="s">
        <v>294</v>
      </c>
      <c r="G62" s="386"/>
      <c r="H62" s="487"/>
      <c r="I62" s="488"/>
      <c r="J62" s="488"/>
      <c r="K62" s="488"/>
      <c r="L62" s="489"/>
    </row>
    <row r="63" spans="1:12" x14ac:dyDescent="0.25">
      <c r="A63" s="484" t="s">
        <v>423</v>
      </c>
      <c r="B63" s="485"/>
      <c r="C63" s="485"/>
      <c r="D63" s="486"/>
      <c r="E63" s="387" t="s">
        <v>424</v>
      </c>
      <c r="F63" s="385" t="s">
        <v>294</v>
      </c>
      <c r="G63" s="386"/>
      <c r="H63" s="389"/>
      <c r="I63" s="389"/>
      <c r="J63" s="389"/>
      <c r="K63" s="389"/>
      <c r="L63" s="390"/>
    </row>
    <row r="64" spans="1:12" x14ac:dyDescent="0.25">
      <c r="A64" s="484" t="s">
        <v>425</v>
      </c>
      <c r="B64" s="485"/>
      <c r="C64" s="485"/>
      <c r="D64" s="486"/>
      <c r="E64" s="387" t="s">
        <v>426</v>
      </c>
      <c r="F64" s="385" t="s">
        <v>294</v>
      </c>
      <c r="G64" s="386"/>
      <c r="H64" s="389"/>
      <c r="I64" s="389"/>
      <c r="J64" s="389"/>
      <c r="K64" s="389"/>
      <c r="L64" s="390"/>
    </row>
    <row r="65" spans="1:12" x14ac:dyDescent="0.25">
      <c r="A65" s="484" t="s">
        <v>427</v>
      </c>
      <c r="B65" s="485"/>
      <c r="C65" s="485"/>
      <c r="D65" s="486"/>
      <c r="E65" s="387" t="s">
        <v>428</v>
      </c>
      <c r="F65" s="385" t="s">
        <v>294</v>
      </c>
      <c r="G65" s="386"/>
      <c r="H65" s="389"/>
      <c r="I65" s="389"/>
      <c r="J65" s="389"/>
      <c r="K65" s="389"/>
      <c r="L65" s="390"/>
    </row>
    <row r="66" spans="1:12" x14ac:dyDescent="0.25">
      <c r="A66" s="484" t="s">
        <v>429</v>
      </c>
      <c r="B66" s="485"/>
      <c r="C66" s="485"/>
      <c r="D66" s="486"/>
      <c r="E66" s="387" t="s">
        <v>430</v>
      </c>
      <c r="F66" s="385" t="s">
        <v>294</v>
      </c>
      <c r="G66" s="386"/>
      <c r="H66" s="389"/>
      <c r="I66" s="389"/>
      <c r="J66" s="389"/>
      <c r="K66" s="389"/>
      <c r="L66" s="390"/>
    </row>
    <row r="67" spans="1:12" x14ac:dyDescent="0.25">
      <c r="A67" s="484" t="s">
        <v>431</v>
      </c>
      <c r="B67" s="485"/>
      <c r="C67" s="485"/>
      <c r="D67" s="486"/>
      <c r="E67" s="387" t="s">
        <v>432</v>
      </c>
      <c r="F67" s="385" t="s">
        <v>294</v>
      </c>
      <c r="G67" s="386"/>
      <c r="H67" s="389"/>
      <c r="I67" s="389"/>
      <c r="J67" s="389"/>
      <c r="K67" s="389"/>
      <c r="L67" s="390"/>
    </row>
    <row r="68" spans="1:12" x14ac:dyDescent="0.25">
      <c r="A68" s="484" t="s">
        <v>433</v>
      </c>
      <c r="B68" s="485"/>
      <c r="C68" s="485"/>
      <c r="D68" s="486"/>
      <c r="E68" s="387" t="s">
        <v>434</v>
      </c>
      <c r="F68" s="385" t="s">
        <v>294</v>
      </c>
      <c r="G68" s="386"/>
      <c r="H68" s="389"/>
      <c r="I68" s="389"/>
      <c r="J68" s="389"/>
      <c r="K68" s="389"/>
      <c r="L68" s="390"/>
    </row>
    <row r="69" spans="1:12" x14ac:dyDescent="0.25">
      <c r="A69" s="484" t="s">
        <v>435</v>
      </c>
      <c r="B69" s="485"/>
      <c r="C69" s="485"/>
      <c r="D69" s="486"/>
      <c r="E69" s="387" t="s">
        <v>436</v>
      </c>
      <c r="F69" s="385" t="s">
        <v>294</v>
      </c>
      <c r="G69" s="386"/>
      <c r="H69" s="389"/>
      <c r="I69" s="389"/>
      <c r="J69" s="389"/>
      <c r="K69" s="389"/>
      <c r="L69" s="390"/>
    </row>
    <row r="70" spans="1:12" x14ac:dyDescent="0.25">
      <c r="A70" s="496" t="s">
        <v>69</v>
      </c>
      <c r="B70" s="497"/>
      <c r="C70" s="497"/>
      <c r="D70" s="498"/>
      <c r="E70" s="391" t="s">
        <v>437</v>
      </c>
      <c r="F70" s="385" t="s">
        <v>294</v>
      </c>
      <c r="G70" s="386"/>
      <c r="H70" s="487"/>
      <c r="I70" s="488"/>
      <c r="J70" s="488"/>
      <c r="K70" s="488"/>
      <c r="L70" s="489"/>
    </row>
    <row r="71" spans="1:12" x14ac:dyDescent="0.25">
      <c r="A71" s="499" t="s">
        <v>87</v>
      </c>
      <c r="B71" s="500"/>
      <c r="C71" s="500"/>
      <c r="D71" s="501"/>
      <c r="E71" s="391"/>
      <c r="F71" s="385" t="s">
        <v>438</v>
      </c>
      <c r="G71" s="388"/>
      <c r="H71" s="487"/>
      <c r="I71" s="488"/>
      <c r="J71" s="488"/>
      <c r="K71" s="488"/>
      <c r="L71" s="489"/>
    </row>
    <row r="72" spans="1:12" x14ac:dyDescent="0.25">
      <c r="A72" s="496" t="s">
        <v>126</v>
      </c>
      <c r="B72" s="497"/>
      <c r="C72" s="497"/>
      <c r="D72" s="498"/>
      <c r="E72" s="391" t="s">
        <v>439</v>
      </c>
      <c r="F72" s="385" t="s">
        <v>294</v>
      </c>
      <c r="G72" s="386"/>
      <c r="H72" s="487"/>
      <c r="I72" s="488"/>
      <c r="J72" s="488"/>
      <c r="K72" s="488"/>
      <c r="L72" s="489"/>
    </row>
    <row r="73" spans="1:12" x14ac:dyDescent="0.25">
      <c r="A73" s="496" t="s">
        <v>89</v>
      </c>
      <c r="B73" s="497"/>
      <c r="C73" s="497"/>
      <c r="D73" s="498"/>
      <c r="E73" s="391"/>
      <c r="F73" s="385" t="s">
        <v>438</v>
      </c>
      <c r="G73" s="386"/>
      <c r="H73" s="487"/>
      <c r="I73" s="488"/>
      <c r="J73" s="488"/>
      <c r="K73" s="488"/>
      <c r="L73" s="489"/>
    </row>
    <row r="74" spans="1:12" x14ac:dyDescent="0.25">
      <c r="A74" s="484" t="s">
        <v>70</v>
      </c>
      <c r="B74" s="485"/>
      <c r="C74" s="485"/>
      <c r="D74" s="486"/>
      <c r="E74" s="387">
        <v>24</v>
      </c>
      <c r="F74" s="385" t="s">
        <v>294</v>
      </c>
      <c r="G74" s="386"/>
      <c r="H74" s="487"/>
      <c r="I74" s="488"/>
      <c r="J74" s="488"/>
      <c r="K74" s="488"/>
      <c r="L74" s="489"/>
    </row>
    <row r="75" spans="1:12" x14ac:dyDescent="0.25">
      <c r="A75" s="484" t="s">
        <v>71</v>
      </c>
      <c r="B75" s="485"/>
      <c r="C75" s="485"/>
      <c r="D75" s="486"/>
      <c r="E75" s="387">
        <v>9</v>
      </c>
      <c r="F75" s="385" t="s">
        <v>294</v>
      </c>
      <c r="G75" s="386"/>
      <c r="H75" s="487"/>
      <c r="I75" s="488"/>
      <c r="J75" s="488"/>
      <c r="K75" s="488"/>
      <c r="L75" s="489"/>
    </row>
    <row r="76" spans="1:12" x14ac:dyDescent="0.25">
      <c r="A76" s="484" t="s">
        <v>72</v>
      </c>
      <c r="B76" s="485"/>
      <c r="C76" s="485"/>
      <c r="D76" s="486"/>
      <c r="E76" s="387">
        <v>20</v>
      </c>
      <c r="F76" s="385" t="s">
        <v>294</v>
      </c>
      <c r="G76" s="386"/>
      <c r="H76" s="487"/>
      <c r="I76" s="488"/>
      <c r="J76" s="488"/>
      <c r="K76" s="488"/>
      <c r="L76" s="489"/>
    </row>
    <row r="77" spans="1:12" x14ac:dyDescent="0.25">
      <c r="A77" s="493" t="s">
        <v>73</v>
      </c>
      <c r="B77" s="494"/>
      <c r="C77" s="494"/>
      <c r="D77" s="495"/>
      <c r="E77" s="387" t="s">
        <v>440</v>
      </c>
      <c r="F77" s="385" t="s">
        <v>294</v>
      </c>
      <c r="G77" s="388"/>
      <c r="H77" s="487"/>
      <c r="I77" s="488"/>
      <c r="J77" s="488"/>
      <c r="K77" s="488"/>
      <c r="L77" s="489"/>
    </row>
    <row r="78" spans="1:12" x14ac:dyDescent="0.25">
      <c r="A78" s="484" t="s">
        <v>74</v>
      </c>
      <c r="B78" s="485"/>
      <c r="C78" s="485"/>
      <c r="D78" s="486"/>
      <c r="E78" s="387">
        <v>21</v>
      </c>
      <c r="F78" s="385" t="s">
        <v>294</v>
      </c>
      <c r="G78" s="386"/>
      <c r="H78" s="487"/>
      <c r="I78" s="488"/>
      <c r="J78" s="488"/>
      <c r="K78" s="488"/>
      <c r="L78" s="489"/>
    </row>
    <row r="79" spans="1:12" x14ac:dyDescent="0.25">
      <c r="A79" s="490" t="s">
        <v>88</v>
      </c>
      <c r="B79" s="491"/>
      <c r="C79" s="491"/>
      <c r="D79" s="492"/>
      <c r="E79" s="387" t="s">
        <v>441</v>
      </c>
      <c r="F79" s="385" t="s">
        <v>294</v>
      </c>
      <c r="G79" s="388"/>
      <c r="H79" s="487"/>
      <c r="I79" s="488"/>
      <c r="J79" s="488"/>
      <c r="K79" s="488"/>
      <c r="L79" s="489"/>
    </row>
    <row r="80" spans="1:12" x14ac:dyDescent="0.25">
      <c r="A80" s="484" t="s">
        <v>92</v>
      </c>
      <c r="B80" s="485"/>
      <c r="C80" s="485"/>
      <c r="D80" s="486"/>
      <c r="E80" s="387" t="s">
        <v>442</v>
      </c>
      <c r="F80" s="385" t="s">
        <v>294</v>
      </c>
      <c r="G80" s="388"/>
      <c r="H80" s="487"/>
      <c r="I80" s="488"/>
      <c r="J80" s="488"/>
      <c r="K80" s="488"/>
      <c r="L80" s="489"/>
    </row>
    <row r="81" spans="1:12" x14ac:dyDescent="0.25">
      <c r="A81" s="484" t="s">
        <v>93</v>
      </c>
      <c r="B81" s="485"/>
      <c r="C81" s="485"/>
      <c r="D81" s="486"/>
      <c r="E81" s="387"/>
      <c r="F81" s="385" t="s">
        <v>438</v>
      </c>
      <c r="G81" s="386"/>
      <c r="H81" s="487"/>
      <c r="I81" s="488"/>
      <c r="J81" s="488"/>
      <c r="K81" s="488"/>
      <c r="L81" s="489"/>
    </row>
  </sheetData>
  <mergeCells count="87">
    <mergeCell ref="A8:L9"/>
    <mergeCell ref="B13:L13"/>
    <mergeCell ref="A6:L7"/>
    <mergeCell ref="B11:L11"/>
    <mergeCell ref="B12:L12"/>
    <mergeCell ref="B34:L34"/>
    <mergeCell ref="B35:L35"/>
    <mergeCell ref="B36:L36"/>
    <mergeCell ref="B37:L37"/>
    <mergeCell ref="A2:L2"/>
    <mergeCell ref="B14:L14"/>
    <mergeCell ref="B15:L15"/>
    <mergeCell ref="B16:L16"/>
    <mergeCell ref="B17:L17"/>
    <mergeCell ref="B18:L18"/>
    <mergeCell ref="B24:L24"/>
    <mergeCell ref="B25:L25"/>
    <mergeCell ref="B26:L26"/>
    <mergeCell ref="B27:L27"/>
    <mergeCell ref="B28:L28"/>
    <mergeCell ref="A4:L4"/>
    <mergeCell ref="B53:L53"/>
    <mergeCell ref="B45:L45"/>
    <mergeCell ref="B46:L46"/>
    <mergeCell ref="B47:L47"/>
    <mergeCell ref="B43:L43"/>
    <mergeCell ref="B44:L44"/>
    <mergeCell ref="B48:L48"/>
    <mergeCell ref="B49:L49"/>
    <mergeCell ref="B50:L50"/>
    <mergeCell ref="B51:L51"/>
    <mergeCell ref="B52:L52"/>
    <mergeCell ref="B19:L19"/>
    <mergeCell ref="B20:L20"/>
    <mergeCell ref="B21:L21"/>
    <mergeCell ref="B22:L22"/>
    <mergeCell ref="B23:L23"/>
    <mergeCell ref="B29:L29"/>
    <mergeCell ref="B30:L30"/>
    <mergeCell ref="B31:L31"/>
    <mergeCell ref="B32:L32"/>
    <mergeCell ref="B33:L33"/>
    <mergeCell ref="B38:L38"/>
    <mergeCell ref="B39:L39"/>
    <mergeCell ref="B40:L40"/>
    <mergeCell ref="B41:L41"/>
    <mergeCell ref="B42:L42"/>
    <mergeCell ref="A57:L57"/>
    <mergeCell ref="A59:D59"/>
    <mergeCell ref="H59:L59"/>
    <mergeCell ref="A60:D60"/>
    <mergeCell ref="H60:L60"/>
    <mergeCell ref="A61:D61"/>
    <mergeCell ref="H61:L61"/>
    <mergeCell ref="A62:D62"/>
    <mergeCell ref="H62:L62"/>
    <mergeCell ref="A63:D63"/>
    <mergeCell ref="A64:D64"/>
    <mergeCell ref="A65:D65"/>
    <mergeCell ref="A66:D66"/>
    <mergeCell ref="A67:D67"/>
    <mergeCell ref="A68:D68"/>
    <mergeCell ref="A69:D69"/>
    <mergeCell ref="A70:D70"/>
    <mergeCell ref="H70:L70"/>
    <mergeCell ref="A71:D71"/>
    <mergeCell ref="H71:L71"/>
    <mergeCell ref="A72:D72"/>
    <mergeCell ref="H72:L72"/>
    <mergeCell ref="A73:D73"/>
    <mergeCell ref="H73:L73"/>
    <mergeCell ref="A74:D74"/>
    <mergeCell ref="H74:L74"/>
    <mergeCell ref="A75:D75"/>
    <mergeCell ref="H75:L75"/>
    <mergeCell ref="A76:D76"/>
    <mergeCell ref="H76:L76"/>
    <mergeCell ref="A77:D77"/>
    <mergeCell ref="H77:L77"/>
    <mergeCell ref="A81:D81"/>
    <mergeCell ref="H81:L81"/>
    <mergeCell ref="A78:D78"/>
    <mergeCell ref="H78:L78"/>
    <mergeCell ref="A79:D79"/>
    <mergeCell ref="H79:L79"/>
    <mergeCell ref="A80:D80"/>
    <mergeCell ref="H80:L80"/>
  </mergeCells>
  <pageMargins left="0.7" right="0.7" top="0.75" bottom="0.75" header="0.3" footer="0.3"/>
  <pageSetup orientation="portrait" horizontalDpi="4294967295" verticalDpi="4294967295"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tabSelected="1" workbookViewId="0">
      <selection activeCell="E6" sqref="E6"/>
    </sheetView>
  </sheetViews>
  <sheetFormatPr baseColWidth="10" defaultRowHeight="15.75" x14ac:dyDescent="0.25"/>
  <cols>
    <col min="1" max="1" width="24.85546875" style="108" customWidth="1"/>
    <col min="2" max="2" width="55.5703125" style="108" customWidth="1"/>
    <col min="3" max="3" width="41.28515625" style="108" customWidth="1"/>
    <col min="4" max="4" width="29.42578125" style="108" customWidth="1"/>
    <col min="5" max="5" width="29.140625" style="108" customWidth="1"/>
    <col min="6" max="16384" width="11.42578125" style="64"/>
  </cols>
  <sheetData>
    <row r="1" spans="1:5" x14ac:dyDescent="0.25">
      <c r="A1" s="530" t="s">
        <v>86</v>
      </c>
      <c r="B1" s="531"/>
      <c r="C1" s="531"/>
      <c r="D1" s="531"/>
      <c r="E1" s="85"/>
    </row>
    <row r="2" spans="1:5" x14ac:dyDescent="0.25">
      <c r="A2" s="86"/>
      <c r="B2" s="532" t="s">
        <v>75</v>
      </c>
      <c r="C2" s="532"/>
      <c r="D2" s="532"/>
      <c r="E2" s="87"/>
    </row>
    <row r="3" spans="1:5" x14ac:dyDescent="0.25">
      <c r="A3" s="88"/>
      <c r="B3" s="532" t="s">
        <v>142</v>
      </c>
      <c r="C3" s="532"/>
      <c r="D3" s="532"/>
      <c r="E3" s="89"/>
    </row>
    <row r="4" spans="1:5" thickBot="1" x14ac:dyDescent="0.3">
      <c r="A4" s="90"/>
      <c r="B4" s="91"/>
      <c r="C4" s="91"/>
      <c r="D4" s="91"/>
      <c r="E4" s="92"/>
    </row>
    <row r="5" spans="1:5" ht="16.5" thickBot="1" x14ac:dyDescent="0.3">
      <c r="A5" s="90"/>
      <c r="B5" s="93" t="s">
        <v>443</v>
      </c>
      <c r="C5" s="533" t="s">
        <v>164</v>
      </c>
      <c r="D5" s="534"/>
      <c r="E5" s="92"/>
    </row>
    <row r="6" spans="1:5" ht="16.5" thickBot="1" x14ac:dyDescent="0.3">
      <c r="A6" s="90"/>
      <c r="B6" s="114" t="s">
        <v>444</v>
      </c>
      <c r="C6" s="535" t="s">
        <v>445</v>
      </c>
      <c r="D6" s="536"/>
      <c r="E6" s="92"/>
    </row>
    <row r="7" spans="1:5" ht="16.5" thickBot="1" x14ac:dyDescent="0.3">
      <c r="A7" s="90"/>
      <c r="B7" s="114" t="s">
        <v>143</v>
      </c>
      <c r="C7" s="528" t="s">
        <v>144</v>
      </c>
      <c r="D7" s="529"/>
      <c r="E7" s="92"/>
    </row>
    <row r="8" spans="1:5" ht="16.5" thickBot="1" x14ac:dyDescent="0.3">
      <c r="A8" s="90"/>
      <c r="B8" s="115">
        <v>6</v>
      </c>
      <c r="C8" s="526">
        <v>2804364764</v>
      </c>
      <c r="D8" s="527"/>
      <c r="E8" s="92"/>
    </row>
    <row r="9" spans="1:5" ht="16.5" thickBot="1" x14ac:dyDescent="0.3">
      <c r="A9" s="90"/>
      <c r="B9" s="115">
        <v>20</v>
      </c>
      <c r="C9" s="526">
        <v>1498828320</v>
      </c>
      <c r="D9" s="527"/>
      <c r="E9" s="92"/>
    </row>
    <row r="10" spans="1:5" ht="16.5" thickBot="1" x14ac:dyDescent="0.3">
      <c r="A10" s="90"/>
      <c r="B10" s="115">
        <v>2</v>
      </c>
      <c r="C10" s="526">
        <v>853968704</v>
      </c>
      <c r="D10" s="527"/>
      <c r="E10" s="92"/>
    </row>
    <row r="11" spans="1:5" ht="16.5" thickBot="1" x14ac:dyDescent="0.3">
      <c r="A11" s="90"/>
      <c r="B11" s="115">
        <v>1</v>
      </c>
      <c r="C11" s="526">
        <v>872465984</v>
      </c>
      <c r="D11" s="527"/>
      <c r="E11" s="92"/>
    </row>
    <row r="12" spans="1:5" ht="16.5" thickBot="1" x14ac:dyDescent="0.3">
      <c r="A12" s="90"/>
      <c r="B12" s="115">
        <v>4</v>
      </c>
      <c r="C12" s="526">
        <v>626484300</v>
      </c>
      <c r="D12" s="527"/>
      <c r="E12" s="92"/>
    </row>
    <row r="13" spans="1:5" ht="16.5" thickBot="1" x14ac:dyDescent="0.3">
      <c r="A13" s="90"/>
      <c r="B13" s="115">
        <v>30</v>
      </c>
      <c r="C13" s="526">
        <v>559950160</v>
      </c>
      <c r="D13" s="527"/>
      <c r="E13" s="92"/>
    </row>
    <row r="14" spans="1:5" ht="16.5" thickBot="1" x14ac:dyDescent="0.3">
      <c r="A14" s="90"/>
      <c r="B14" s="115">
        <v>8</v>
      </c>
      <c r="C14" s="526">
        <v>626484300</v>
      </c>
      <c r="D14" s="527"/>
      <c r="E14" s="92"/>
    </row>
    <row r="15" spans="1:5" ht="16.5" thickBot="1" x14ac:dyDescent="0.3">
      <c r="A15" s="90"/>
      <c r="B15" s="115">
        <v>19</v>
      </c>
      <c r="C15" s="526">
        <v>359137416</v>
      </c>
      <c r="D15" s="527"/>
      <c r="E15" s="92"/>
    </row>
    <row r="16" spans="1:5" ht="32.25" thickBot="1" x14ac:dyDescent="0.3">
      <c r="A16" s="90"/>
      <c r="B16" s="116" t="s">
        <v>145</v>
      </c>
      <c r="C16" s="526">
        <f>SUM(C8:D15)</f>
        <v>8201683948</v>
      </c>
      <c r="D16" s="527"/>
      <c r="E16" s="92"/>
    </row>
    <row r="17" spans="1:5" ht="48" thickBot="1" x14ac:dyDescent="0.3">
      <c r="A17" s="90"/>
      <c r="B17" s="116" t="s">
        <v>146</v>
      </c>
      <c r="C17" s="526">
        <f>+C16/616000</f>
        <v>13314.421993506494</v>
      </c>
      <c r="D17" s="527"/>
      <c r="E17" s="92"/>
    </row>
    <row r="18" spans="1:5" x14ac:dyDescent="0.25">
      <c r="A18" s="90"/>
      <c r="B18" s="91"/>
      <c r="C18" s="94"/>
      <c r="D18" s="95"/>
      <c r="E18" s="92"/>
    </row>
    <row r="19" spans="1:5" ht="16.5" thickBot="1" x14ac:dyDescent="0.3">
      <c r="A19" s="90"/>
      <c r="B19" s="91" t="s">
        <v>147</v>
      </c>
      <c r="C19" s="94"/>
      <c r="D19" s="95"/>
      <c r="E19" s="92"/>
    </row>
    <row r="20" spans="1:5" ht="15" x14ac:dyDescent="0.25">
      <c r="A20" s="90"/>
      <c r="B20" s="96" t="s">
        <v>76</v>
      </c>
      <c r="C20" s="97"/>
      <c r="D20" s="392">
        <v>354769000</v>
      </c>
      <c r="E20" s="92"/>
    </row>
    <row r="21" spans="1:5" ht="15" x14ac:dyDescent="0.25">
      <c r="A21" s="90"/>
      <c r="B21" s="90" t="s">
        <v>77</v>
      </c>
      <c r="C21" s="98"/>
      <c r="D21" s="393">
        <v>550852000</v>
      </c>
      <c r="E21" s="92"/>
    </row>
    <row r="22" spans="1:5" ht="15" x14ac:dyDescent="0.25">
      <c r="A22" s="90"/>
      <c r="B22" s="90" t="s">
        <v>78</v>
      </c>
      <c r="C22" s="98"/>
      <c r="D22" s="393">
        <v>140049000</v>
      </c>
      <c r="E22" s="92"/>
    </row>
    <row r="23" spans="1:5" thickBot="1" x14ac:dyDescent="0.3">
      <c r="A23" s="90"/>
      <c r="B23" s="99" t="s">
        <v>79</v>
      </c>
      <c r="C23" s="100"/>
      <c r="D23" s="394">
        <v>140049000</v>
      </c>
      <c r="E23" s="92"/>
    </row>
    <row r="24" spans="1:5" ht="16.5" thickBot="1" x14ac:dyDescent="0.3">
      <c r="A24" s="90"/>
      <c r="B24" s="537" t="s">
        <v>80</v>
      </c>
      <c r="C24" s="538"/>
      <c r="D24" s="539"/>
      <c r="E24" s="92"/>
    </row>
    <row r="25" spans="1:5" ht="16.5" thickBot="1" x14ac:dyDescent="0.3">
      <c r="A25" s="90"/>
      <c r="B25" s="537" t="s">
        <v>81</v>
      </c>
      <c r="C25" s="538"/>
      <c r="D25" s="539"/>
      <c r="E25" s="92"/>
    </row>
    <row r="26" spans="1:5" x14ac:dyDescent="0.25">
      <c r="A26" s="90"/>
      <c r="B26" s="102" t="s">
        <v>148</v>
      </c>
      <c r="C26" s="395">
        <f>+D20/D22</f>
        <v>2.5331776735285505</v>
      </c>
      <c r="D26" s="95" t="s">
        <v>446</v>
      </c>
      <c r="E26" s="92"/>
    </row>
    <row r="27" spans="1:5" ht="16.5" thickBot="1" x14ac:dyDescent="0.3">
      <c r="A27" s="90"/>
      <c r="B27" s="343" t="s">
        <v>82</v>
      </c>
      <c r="C27" s="396">
        <f>+D23/D21</f>
        <v>0.25424070349204503</v>
      </c>
      <c r="D27" s="103" t="s">
        <v>67</v>
      </c>
      <c r="E27" s="92"/>
    </row>
    <row r="28" spans="1:5" ht="16.5" thickBot="1" x14ac:dyDescent="0.3">
      <c r="A28" s="90"/>
      <c r="B28" s="104"/>
      <c r="C28" s="105"/>
      <c r="D28" s="91"/>
      <c r="E28" s="106"/>
    </row>
    <row r="29" spans="1:5" x14ac:dyDescent="0.25">
      <c r="A29" s="518"/>
      <c r="B29" s="519" t="s">
        <v>83</v>
      </c>
      <c r="C29" s="521" t="s">
        <v>447</v>
      </c>
      <c r="D29" s="522"/>
      <c r="E29" s="523"/>
    </row>
    <row r="30" spans="1:5" ht="16.5" thickBot="1" x14ac:dyDescent="0.3">
      <c r="A30" s="518"/>
      <c r="B30" s="520"/>
      <c r="C30" s="524" t="s">
        <v>84</v>
      </c>
      <c r="D30" s="525"/>
      <c r="E30" s="523"/>
    </row>
    <row r="31" spans="1:5" thickBot="1" x14ac:dyDescent="0.3">
      <c r="A31" s="99"/>
      <c r="B31" s="107"/>
      <c r="C31" s="107"/>
      <c r="D31" s="107"/>
      <c r="E31" s="101"/>
    </row>
    <row r="32" spans="1:5" x14ac:dyDescent="0.25">
      <c r="B32" s="109" t="s">
        <v>149</v>
      </c>
    </row>
  </sheetData>
  <mergeCells count="23">
    <mergeCell ref="B24:D24"/>
    <mergeCell ref="B25:D25"/>
    <mergeCell ref="C14:D14"/>
    <mergeCell ref="C15:D15"/>
    <mergeCell ref="C16:D16"/>
    <mergeCell ref="C17:D17"/>
    <mergeCell ref="A1:D1"/>
    <mergeCell ref="B2:D2"/>
    <mergeCell ref="B3:D3"/>
    <mergeCell ref="C5:D5"/>
    <mergeCell ref="C6:D6"/>
    <mergeCell ref="C13:D13"/>
    <mergeCell ref="C8:D8"/>
    <mergeCell ref="C7:D7"/>
    <mergeCell ref="C9:D9"/>
    <mergeCell ref="C10:D10"/>
    <mergeCell ref="C11:D11"/>
    <mergeCell ref="C12:D12"/>
    <mergeCell ref="A29:A30"/>
    <mergeCell ref="B29:B30"/>
    <mergeCell ref="C29:D29"/>
    <mergeCell ref="E29:E30"/>
    <mergeCell ref="C30:D30"/>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TECNICA GRUPO 6 OK</vt:lpstr>
      <vt:lpstr>TECNICA GRUPO 20 OK</vt:lpstr>
      <vt:lpstr>TECNICA GRUPO 1</vt:lpstr>
      <vt:lpstr>TECNICA GRUPO 2</vt:lpstr>
      <vt:lpstr>TECNICA GRUPO 4</vt:lpstr>
      <vt:lpstr>TECNICA GRUPO 8</vt:lpstr>
      <vt:lpstr>TECNICA GRUPO 19</vt:lpstr>
      <vt:lpstr>TECNICA GRUPO 30</vt:lpstr>
      <vt:lpstr>JURIDICA</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2014-12-11T05:00:49Z</dcterms:modified>
</cp:coreProperties>
</file>